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0" yWindow="120" windowWidth="11355" windowHeight="4875" tabRatio="960" firstSheet="6" activeTab="38"/>
  </bookViews>
  <sheets>
    <sheet name="1" sheetId="1" r:id="rId1"/>
    <sheet name="2" sheetId="16" r:id="rId2"/>
    <sheet name="3" sheetId="15" r:id="rId3"/>
    <sheet name="4" sheetId="72" r:id="rId4"/>
    <sheet name="5" sheetId="3" r:id="rId5"/>
    <sheet name="6" sheetId="75" r:id="rId6"/>
    <sheet name="7" sheetId="14" r:id="rId7"/>
    <sheet name="8" sheetId="76" r:id="rId8"/>
    <sheet name="9" sheetId="11" r:id="rId9"/>
    <sheet name="10" sheetId="5" r:id="rId10"/>
    <sheet name="11" sheetId="49" r:id="rId11"/>
    <sheet name="12" sheetId="79" r:id="rId12"/>
    <sheet name="13" sheetId="4" r:id="rId13"/>
    <sheet name="14" sheetId="80" r:id="rId14"/>
    <sheet name="15" sheetId="81" r:id="rId15"/>
    <sheet name="16" sheetId="50" r:id="rId16"/>
    <sheet name="17" sheetId="73" r:id="rId17"/>
    <sheet name="18" sheetId="51" r:id="rId18"/>
    <sheet name="19" sheetId="74" r:id="rId19"/>
    <sheet name="20" sheetId="53" r:id="rId20"/>
    <sheet name="21" sheetId="54" r:id="rId21"/>
    <sheet name="22" sheetId="85" r:id="rId22"/>
    <sheet name="23" sheetId="56" r:id="rId23"/>
    <sheet name="24" sheetId="58" r:id="rId24"/>
    <sheet name="25" sheetId="60" r:id="rId25"/>
    <sheet name="26" sheetId="61" r:id="rId26"/>
    <sheet name="27" sheetId="89" r:id="rId27"/>
    <sheet name="28" sheetId="90" r:id="rId28"/>
    <sheet name="29" sheetId="91" r:id="rId29"/>
    <sheet name="30" sheetId="92" r:id="rId30"/>
    <sheet name="31" sheetId="93" r:id="rId31"/>
    <sheet name="32" sheetId="94" r:id="rId32"/>
    <sheet name="33" sheetId="95" r:id="rId33"/>
    <sheet name="34" sheetId="67" r:id="rId34"/>
    <sheet name="35" sheetId="68" r:id="rId35"/>
    <sheet name="36" sheetId="82" r:id="rId36"/>
    <sheet name="37" sheetId="78" r:id="rId37"/>
    <sheet name="38" sheetId="83" r:id="rId38"/>
    <sheet name="39" sheetId="84" r:id="rId39"/>
  </sheets>
  <definedNames>
    <definedName name="OLE_LINK12" localSheetId="21">'22'!#REF!</definedName>
    <definedName name="_xlnm.Print_Area" localSheetId="0">'1'!$A$1:$E$11</definedName>
    <definedName name="_xlnm.Print_Area" localSheetId="11">'12'!$A$1:$L$14</definedName>
    <definedName name="_xlnm.Print_Area" localSheetId="12">'13'!$A$1:$P$11</definedName>
    <definedName name="_xlnm.Print_Area" localSheetId="13">'14'!$A$1:$F$14</definedName>
    <definedName name="_xlnm.Print_Area" localSheetId="15">'16'!$A$1:$G$27</definedName>
    <definedName name="_xlnm.Print_Area" localSheetId="16">'17'!$A$1:$M$10</definedName>
    <definedName name="_xlnm.Print_Area" localSheetId="17">'18'!$A$1:$G$11</definedName>
    <definedName name="_xlnm.Print_Area" localSheetId="18">'19'!$A$1:$P$11</definedName>
    <definedName name="_xlnm.Print_Area" localSheetId="1">'2'!$A$1:$F$12</definedName>
    <definedName name="_xlnm.Print_Area" localSheetId="19">'20'!$A$1:$Q$11</definedName>
    <definedName name="_xlnm.Print_Area" localSheetId="20">'21'!$A$1:$E$11</definedName>
    <definedName name="_xlnm.Print_Area" localSheetId="21">'22'!$A$1:$F$19</definedName>
    <definedName name="_xlnm.Print_Area" localSheetId="22">'23'!$A$1:$F$12</definedName>
    <definedName name="_xlnm.Print_Area" localSheetId="23">'24'!$A$1:$F$12</definedName>
    <definedName name="_xlnm.Print_Area" localSheetId="24">'25'!$A$1:$T$11</definedName>
    <definedName name="_xlnm.Print_Area" localSheetId="25">'26'!$A$1:$S$11</definedName>
    <definedName name="_xlnm.Print_Area" localSheetId="26">'27'!$A$1:$F$22</definedName>
    <definedName name="_xlnm.Print_Area" localSheetId="27">'28'!$A$1:$G$12</definedName>
    <definedName name="_xlnm.Print_Area" localSheetId="28">'29'!$A$1:$H$12</definedName>
    <definedName name="_xlnm.Print_Area" localSheetId="2">'3'!$A$1:$F$12</definedName>
    <definedName name="_xlnm.Print_Area" localSheetId="29">'30'!$A$1:$F$11</definedName>
    <definedName name="_xlnm.Print_Area" localSheetId="30">'31'!$A$1:$I$11</definedName>
    <definedName name="_xlnm.Print_Area" localSheetId="31">'32'!$A$1:$Q$11</definedName>
    <definedName name="_xlnm.Print_Area" localSheetId="32">'33'!$A$1:$H$10</definedName>
    <definedName name="_xlnm.Print_Area" localSheetId="33">'34'!$A$1:$G$11</definedName>
    <definedName name="_xlnm.Print_Area" localSheetId="34">'35'!$A$1:$I$20</definedName>
    <definedName name="_xlnm.Print_Area" localSheetId="35">'36'!$A$1:$H$18</definedName>
    <definedName name="_xlnm.Print_Area" localSheetId="36">'37'!$A$1:$H$18</definedName>
    <definedName name="_xlnm.Print_Area" localSheetId="37">'38'!$A$1:$G$18</definedName>
    <definedName name="_xlnm.Print_Area" localSheetId="38">'39'!$A$1:$G$18</definedName>
    <definedName name="_xlnm.Print_Area" localSheetId="4">'5'!$A$1:$H$11</definedName>
    <definedName name="_xlnm.Print_Area" localSheetId="6">'7'!$A$1:$E$11</definedName>
    <definedName name="_xlnm.Print_Area" localSheetId="7">'8'!$A$1:$G$30</definedName>
    <definedName name="_xlnm.Print_Area" localSheetId="8">'9'!$A$1:$E$12</definedName>
  </definedNames>
  <calcPr calcId="125725" calcMode="manual" iterate="1" iterateCount="1000" calcCompleted="0" calcOnSave="0"/>
</workbook>
</file>

<file path=xl/calcChain.xml><?xml version="1.0" encoding="utf-8"?>
<calcChain xmlns="http://schemas.openxmlformats.org/spreadsheetml/2006/main">
  <c r="B7" i="95"/>
  <c r="C7"/>
  <c r="D7"/>
  <c r="E7"/>
  <c r="F7"/>
  <c r="C11" i="93"/>
  <c r="D11"/>
  <c r="E11"/>
  <c r="F11"/>
  <c r="G11"/>
  <c r="H11"/>
  <c r="B11"/>
  <c r="E11" i="92"/>
  <c r="D11"/>
  <c r="C11"/>
  <c r="B11"/>
  <c r="C11" i="91"/>
  <c r="D11"/>
  <c r="E11"/>
  <c r="F11"/>
  <c r="G11"/>
  <c r="B11"/>
  <c r="C11" i="90"/>
  <c r="E11"/>
  <c r="F11"/>
  <c r="B11"/>
  <c r="D9" i="83" l="1"/>
  <c r="D10"/>
  <c r="D11"/>
  <c r="D12"/>
  <c r="D13"/>
  <c r="D14"/>
  <c r="D15"/>
  <c r="D16"/>
  <c r="D17"/>
  <c r="D8"/>
  <c r="E9" i="68"/>
  <c r="E10"/>
  <c r="E11"/>
  <c r="E12"/>
  <c r="E13"/>
  <c r="E14"/>
  <c r="E15"/>
  <c r="E16"/>
  <c r="E17"/>
  <c r="E18"/>
  <c r="E19"/>
  <c r="E20"/>
  <c r="E8"/>
  <c r="E7"/>
  <c r="C11" i="67"/>
  <c r="D11"/>
  <c r="E11"/>
  <c r="B11"/>
  <c r="F11" i="61" l="1"/>
  <c r="D11" i="54"/>
  <c r="C11"/>
  <c r="B11"/>
  <c r="C11" i="53"/>
  <c r="D11"/>
  <c r="E11"/>
  <c r="B11"/>
  <c r="B10" i="73"/>
  <c r="D11" i="4"/>
  <c r="C11"/>
  <c r="B11"/>
  <c r="E21" i="49"/>
  <c r="D21"/>
  <c r="C21"/>
  <c r="G21" s="1"/>
  <c r="B21"/>
  <c r="G20"/>
  <c r="G19"/>
  <c r="G18"/>
  <c r="F18"/>
  <c r="B10" i="75"/>
  <c r="D10"/>
  <c r="C10"/>
  <c r="G10"/>
  <c r="F10"/>
  <c r="C11" i="3"/>
  <c r="D11"/>
  <c r="E11"/>
  <c r="F11"/>
  <c r="G11"/>
  <c r="B11"/>
  <c r="B12" i="15"/>
  <c r="E12"/>
  <c r="D12"/>
  <c r="C12"/>
  <c r="E12" i="16"/>
  <c r="D12"/>
  <c r="C12"/>
  <c r="B12"/>
  <c r="C11" i="1"/>
  <c r="D11"/>
  <c r="B11"/>
  <c r="D16" i="78"/>
  <c r="B16"/>
  <c r="F15"/>
  <c r="F14"/>
  <c r="F13"/>
  <c r="F12"/>
  <c r="F11"/>
  <c r="F10"/>
  <c r="F9"/>
  <c r="F8"/>
  <c r="F16" s="1"/>
  <c r="F7"/>
  <c r="B16" i="82"/>
  <c r="F15"/>
  <c r="F14"/>
  <c r="F13"/>
  <c r="F12"/>
  <c r="F11"/>
  <c r="F10"/>
  <c r="F9"/>
  <c r="F8"/>
  <c r="F10" i="61"/>
  <c r="F9"/>
  <c r="F8"/>
  <c r="G10" i="60"/>
  <c r="G9"/>
  <c r="G8"/>
  <c r="E8" i="56"/>
  <c r="E11" i="51"/>
  <c r="B11"/>
  <c r="E16" i="49"/>
  <c r="D16"/>
  <c r="C16"/>
  <c r="G16" s="1"/>
  <c r="B16"/>
  <c r="G15"/>
  <c r="F15"/>
  <c r="G14"/>
  <c r="G13"/>
  <c r="F13"/>
  <c r="G11"/>
  <c r="D11"/>
  <c r="C11"/>
  <c r="B11"/>
  <c r="G10"/>
  <c r="F10"/>
  <c r="G9"/>
  <c r="F9"/>
  <c r="G8"/>
  <c r="F8"/>
  <c r="E11" i="16"/>
  <c r="E10"/>
  <c r="F21" i="49" l="1"/>
  <c r="F16"/>
  <c r="F11"/>
  <c r="F7" i="82"/>
  <c r="D16"/>
  <c r="F16" s="1"/>
</calcChain>
</file>

<file path=xl/sharedStrings.xml><?xml version="1.0" encoding="utf-8"?>
<sst xmlns="http://schemas.openxmlformats.org/spreadsheetml/2006/main" count="1241" uniqueCount="539">
  <si>
    <t>أخرى</t>
  </si>
  <si>
    <t>الأراضي الفلسطينية</t>
  </si>
  <si>
    <t>Palestinian Territory</t>
  </si>
  <si>
    <t>الضفة الغربية</t>
  </si>
  <si>
    <t>West Bank</t>
  </si>
  <si>
    <t>المجموع</t>
  </si>
  <si>
    <t>Total</t>
  </si>
  <si>
    <t>وكالة الغوث</t>
  </si>
  <si>
    <t>UNRWA</t>
  </si>
  <si>
    <t>المحافظة/المنطقة</t>
  </si>
  <si>
    <t>Governorate /Region</t>
  </si>
  <si>
    <t>ذكور</t>
  </si>
  <si>
    <t>Males</t>
  </si>
  <si>
    <t>Females</t>
  </si>
  <si>
    <t>اناث</t>
  </si>
  <si>
    <t>Refugee Status</t>
  </si>
  <si>
    <t>حالة اللجوء</t>
  </si>
  <si>
    <t xml:space="preserve">لاجئ </t>
  </si>
  <si>
    <t>غير لاجئ</t>
  </si>
  <si>
    <t>غير مبين</t>
  </si>
  <si>
    <t>Refugee</t>
  </si>
  <si>
    <t>Not-Refugee</t>
  </si>
  <si>
    <t>Not Stated</t>
  </si>
  <si>
    <t xml:space="preserve"> Governorate/Region </t>
  </si>
  <si>
    <t>Governorate\Region</t>
  </si>
  <si>
    <t>إناث</t>
  </si>
  <si>
    <t>Beds Per 1000 Inhabitant</t>
  </si>
  <si>
    <t>Hospitals</t>
  </si>
  <si>
    <t>عدد الأسرَة</t>
  </si>
  <si>
    <t>Number of Beds</t>
  </si>
  <si>
    <t>مستشفيات حكومية</t>
  </si>
  <si>
    <t>مستشفيات غير حكومية</t>
  </si>
  <si>
    <t>الإخراجات الكلية</t>
  </si>
  <si>
    <t>معدل أشغال الأسرة الكلي</t>
  </si>
  <si>
    <t>معدل الإقامة الكلي (يوم)</t>
  </si>
  <si>
    <t>المحافظة</t>
  </si>
  <si>
    <t>Governorate</t>
  </si>
  <si>
    <t xml:space="preserve"> Wset Bank</t>
  </si>
  <si>
    <t>كلا الجنسين</t>
  </si>
  <si>
    <t>داخل القوى العاملة</t>
  </si>
  <si>
    <t>خارج القوى العاملة</t>
  </si>
  <si>
    <t>عمالة تامة</t>
  </si>
  <si>
    <t>عمالة محدودة</t>
  </si>
  <si>
    <t xml:space="preserve">بطالة </t>
  </si>
  <si>
    <t>Both Sexes</t>
  </si>
  <si>
    <t>In Labor Force</t>
  </si>
  <si>
    <t>Outside Labor Force</t>
  </si>
  <si>
    <t>Full Employment</t>
  </si>
  <si>
    <t>Underemployment</t>
  </si>
  <si>
    <t>Unemployment</t>
  </si>
  <si>
    <t>الإنفاق النقدي على مجموعات الطعام</t>
  </si>
  <si>
    <t>الإنفاق النقدي على غير الطعام</t>
  </si>
  <si>
    <t>الاستهلاك الكلي  من غير الطعام</t>
  </si>
  <si>
    <t>الاستهلاك الكلي</t>
  </si>
  <si>
    <t>الإنفاق النقدي الكلي</t>
  </si>
  <si>
    <t>Food cash expenditure</t>
  </si>
  <si>
    <t>Total Food Consumption</t>
  </si>
  <si>
    <t>Non-food cash expenditure</t>
  </si>
  <si>
    <t>Total Non-Food Consumption</t>
  </si>
  <si>
    <t>Total  Consumption</t>
  </si>
  <si>
    <t>Total Cash Expenditure</t>
  </si>
  <si>
    <t>نسب الفقر</t>
  </si>
  <si>
    <t>Poverty Rates</t>
  </si>
  <si>
    <t>الفقر</t>
  </si>
  <si>
    <t>Poverty</t>
  </si>
  <si>
    <t>فجوة الفقر</t>
  </si>
  <si>
    <t>Poverty Gap</t>
  </si>
  <si>
    <t>شدة الفقر</t>
  </si>
  <si>
    <t>الفقر المدقع</t>
  </si>
  <si>
    <t>Deep Poverty</t>
  </si>
  <si>
    <t>الجهة المشرفة /المحافظة</t>
  </si>
  <si>
    <t>Supervising Authority/ Governorate</t>
  </si>
  <si>
    <t>حكومة</t>
  </si>
  <si>
    <t>خاصة</t>
  </si>
  <si>
    <t>Government</t>
  </si>
  <si>
    <t>Private</t>
  </si>
  <si>
    <t>أساسية</t>
  </si>
  <si>
    <t>Basic</t>
  </si>
  <si>
    <t>ثانوية</t>
  </si>
  <si>
    <t>Secondary</t>
  </si>
  <si>
    <t>الأساسية</t>
  </si>
  <si>
    <t>الثانوية</t>
  </si>
  <si>
    <t xml:space="preserve">Supervising Authority                                  </t>
  </si>
  <si>
    <t>المرحلة/ المحافظة</t>
  </si>
  <si>
    <t>Governorate/Region</t>
  </si>
  <si>
    <t>أمي</t>
  </si>
  <si>
    <t>ملم</t>
  </si>
  <si>
    <t>ابتدائي</t>
  </si>
  <si>
    <t>إعدادي</t>
  </si>
  <si>
    <t>ثانوي</t>
  </si>
  <si>
    <t>دبلوم متوسط</t>
  </si>
  <si>
    <t>بكالوريوس فأعلى</t>
  </si>
  <si>
    <t xml:space="preserve">Illiterate    </t>
  </si>
  <si>
    <t xml:space="preserve">Can Read and Write    </t>
  </si>
  <si>
    <t xml:space="preserve">Elementary    </t>
  </si>
  <si>
    <t xml:space="preserve">Preparatory    </t>
  </si>
  <si>
    <t xml:space="preserve">Secondary    </t>
  </si>
  <si>
    <t xml:space="preserve">Associate Diploma    </t>
  </si>
  <si>
    <t xml:space="preserve">Bachelor and Above   </t>
  </si>
  <si>
    <t>الحالة التعليمية</t>
  </si>
  <si>
    <t>Educational Attainment</t>
  </si>
  <si>
    <t>Sex and Age Groups</t>
  </si>
  <si>
    <t>19-15</t>
  </si>
  <si>
    <t>24-20</t>
  </si>
  <si>
    <t>34-25</t>
  </si>
  <si>
    <t>44-35</t>
  </si>
  <si>
    <t xml:space="preserve">المجموع </t>
  </si>
  <si>
    <t>15-19</t>
  </si>
  <si>
    <t>20-24</t>
  </si>
  <si>
    <t>25-34</t>
  </si>
  <si>
    <t>35-44</t>
  </si>
  <si>
    <t>45+</t>
  </si>
  <si>
    <t xml:space="preserve">Total </t>
  </si>
  <si>
    <t>العدد</t>
  </si>
  <si>
    <t>Number</t>
  </si>
  <si>
    <t>المراكز الثقافية</t>
  </si>
  <si>
    <t>المسارح</t>
  </si>
  <si>
    <t>المتاحف</t>
  </si>
  <si>
    <t>Cultural Centers</t>
  </si>
  <si>
    <t>Theaters</t>
  </si>
  <si>
    <t>Museums</t>
  </si>
  <si>
    <t>المساحة الكلية</t>
  </si>
  <si>
    <t>Total Area</t>
  </si>
  <si>
    <t>المساحة الأرضية المزروعة</t>
  </si>
  <si>
    <t>Cultivated Land Area</t>
  </si>
  <si>
    <t>نسبة مساحة الأراضي المزروعة من المساحة الكلية</t>
  </si>
  <si>
    <t>Percentage of Cultivated Land  Area from Total Area</t>
  </si>
  <si>
    <t>Plant</t>
  </si>
  <si>
    <t>Animal</t>
  </si>
  <si>
    <t>Mixed</t>
  </si>
  <si>
    <t>نوع الحيازة</t>
  </si>
  <si>
    <t>Type of Holding</t>
  </si>
  <si>
    <t xml:space="preserve">نوع الماشية </t>
  </si>
  <si>
    <t>أبقار</t>
  </si>
  <si>
    <t>Cows</t>
  </si>
  <si>
    <t>Goats</t>
  </si>
  <si>
    <t>شقة</t>
  </si>
  <si>
    <t>فيلا/دار</t>
  </si>
  <si>
    <t>Apartment</t>
  </si>
  <si>
    <t xml:space="preserve">نوع المسكن </t>
  </si>
  <si>
    <t>Type of Housing Unit</t>
  </si>
  <si>
    <t>مستأجر</t>
  </si>
  <si>
    <t>ملك</t>
  </si>
  <si>
    <t>Other*</t>
  </si>
  <si>
    <t>Rented</t>
  </si>
  <si>
    <t>Owned</t>
  </si>
  <si>
    <t>Tenure of Housing Unit</t>
  </si>
  <si>
    <t>حيازة المسكن</t>
  </si>
  <si>
    <t>الهيئة المحلية</t>
  </si>
  <si>
    <t>Local Authority</t>
  </si>
  <si>
    <t>هيئة محلية أخرى</t>
  </si>
  <si>
    <t xml:space="preserve">West Bank </t>
  </si>
  <si>
    <t>5+</t>
  </si>
  <si>
    <t>متوسط عدد الغرف</t>
  </si>
  <si>
    <t>3.00+</t>
  </si>
  <si>
    <t>2.99-2.00</t>
  </si>
  <si>
    <t>1.99-1.00</t>
  </si>
  <si>
    <t>أقل من 1</t>
  </si>
  <si>
    <t>متوسط كثافة المسكن</t>
  </si>
  <si>
    <t>Average of Housing Density</t>
  </si>
  <si>
    <t>كثافة المسكن</t>
  </si>
  <si>
    <t>Housing Density</t>
  </si>
  <si>
    <t>آبار ارتوازية</t>
  </si>
  <si>
    <t>Artesian Wells</t>
  </si>
  <si>
    <t>آبار جمع مياه الأمطار</t>
  </si>
  <si>
    <t>Rain Water Collection Well</t>
  </si>
  <si>
    <t>ينابيع</t>
  </si>
  <si>
    <t>Springs</t>
  </si>
  <si>
    <t>Other</t>
  </si>
  <si>
    <t>لا يوجد بديل</t>
  </si>
  <si>
    <t>No Alternative</t>
  </si>
  <si>
    <t>متعهد خاص</t>
  </si>
  <si>
    <t>Private Contractor</t>
  </si>
  <si>
    <t>مجاري مكشوفة بدون شبكة</t>
  </si>
  <si>
    <t>Open Channels Without Network</t>
  </si>
  <si>
    <t>حفرة امتصاصية وصماء</t>
  </si>
  <si>
    <t>عدد الفنادق</t>
  </si>
  <si>
    <t>No. of Hotels</t>
  </si>
  <si>
    <t>عدد النزلاء</t>
  </si>
  <si>
    <t>No. of Guests</t>
  </si>
  <si>
    <t>الزراعة ( تربية الماشية والحيوانات الأخرى )</t>
  </si>
  <si>
    <t xml:space="preserve"> التعدين واستغلال المحاجر</t>
  </si>
  <si>
    <t xml:space="preserve"> الصناعة التحويلية   </t>
  </si>
  <si>
    <t xml:space="preserve"> إمدادات الكهرباء  والمياه </t>
  </si>
  <si>
    <t xml:space="preserve"> الإنشاءات</t>
  </si>
  <si>
    <t xml:space="preserve"> تجارة الجملة والتجزئة وإصلاح المركبات والدراجات</t>
  </si>
  <si>
    <t xml:space="preserve"> الفنادق والمطاعم</t>
  </si>
  <si>
    <t xml:space="preserve"> النقل والتخزين والاتصالات</t>
  </si>
  <si>
    <t xml:space="preserve"> الوساطة المالية </t>
  </si>
  <si>
    <t xml:space="preserve"> الأنشطة العقارية والايجارية </t>
  </si>
  <si>
    <t xml:space="preserve"> التعليم</t>
  </si>
  <si>
    <t xml:space="preserve"> الصحة والعمل الاجتماعي</t>
  </si>
  <si>
    <t xml:space="preserve"> أنشطه الخدمة الاجتماعية والشخصية الأخرى</t>
  </si>
  <si>
    <t xml:space="preserve">Mining &amp; quarrying                                 </t>
  </si>
  <si>
    <t xml:space="preserve">Manufacturing                                      </t>
  </si>
  <si>
    <t xml:space="preserve">Electricity and water supply                       </t>
  </si>
  <si>
    <t xml:space="preserve">Construction                                </t>
  </si>
  <si>
    <t xml:space="preserve">Wholesale, retail trade &amp; repairs                     </t>
  </si>
  <si>
    <t xml:space="preserve"> Hotels &amp; restaurants                               </t>
  </si>
  <si>
    <t xml:space="preserve">Transport, storage &amp; communications  </t>
  </si>
  <si>
    <t xml:space="preserve">Financial intermediation               </t>
  </si>
  <si>
    <t xml:space="preserve">Real estate, renting &amp; business activities   </t>
  </si>
  <si>
    <t xml:space="preserve">Education                              </t>
  </si>
  <si>
    <t xml:space="preserve">Health &amp; social work                               </t>
  </si>
  <si>
    <t xml:space="preserve">Other community, social &amp; personal services </t>
  </si>
  <si>
    <t xml:space="preserve"> أ</t>
  </si>
  <si>
    <t xml:space="preserve"> ج    </t>
  </si>
  <si>
    <t xml:space="preserve"> د    </t>
  </si>
  <si>
    <t>هـ</t>
  </si>
  <si>
    <t xml:space="preserve"> و    </t>
  </si>
  <si>
    <t xml:space="preserve"> ز    </t>
  </si>
  <si>
    <t xml:space="preserve"> ح    </t>
  </si>
  <si>
    <t xml:space="preserve"> ط    </t>
  </si>
  <si>
    <t xml:space="preserve"> ي    </t>
  </si>
  <si>
    <t xml:space="preserve"> ك    </t>
  </si>
  <si>
    <t xml:space="preserve"> م    </t>
  </si>
  <si>
    <t xml:space="preserve"> ن    </t>
  </si>
  <si>
    <t xml:space="preserve"> س    </t>
  </si>
  <si>
    <t xml:space="preserve"> A</t>
  </si>
  <si>
    <t xml:space="preserve"> C </t>
  </si>
  <si>
    <t xml:space="preserve"> D </t>
  </si>
  <si>
    <t xml:space="preserve"> E</t>
  </si>
  <si>
    <t xml:space="preserve"> F</t>
  </si>
  <si>
    <t xml:space="preserve"> G </t>
  </si>
  <si>
    <t xml:space="preserve"> H</t>
  </si>
  <si>
    <t xml:space="preserve"> I </t>
  </si>
  <si>
    <t xml:space="preserve"> J</t>
  </si>
  <si>
    <t xml:space="preserve"> K </t>
  </si>
  <si>
    <t xml:space="preserve"> M </t>
  </si>
  <si>
    <t xml:space="preserve"> N</t>
  </si>
  <si>
    <t xml:space="preserve"> O </t>
  </si>
  <si>
    <t>النشاط الاقتصادي</t>
  </si>
  <si>
    <t>Economic Activity</t>
  </si>
  <si>
    <t>رمز النشاط</t>
  </si>
  <si>
    <t>ISIC</t>
  </si>
  <si>
    <t>نوع المركبة</t>
  </si>
  <si>
    <t>Type of Vehicle</t>
  </si>
  <si>
    <t>سيارات خاصة</t>
  </si>
  <si>
    <t>سيارات أجرة (تكسي)</t>
  </si>
  <si>
    <t>دراجات نارية و دراجات نارية صغيرة</t>
  </si>
  <si>
    <t>باصات (عمومي / خصوصي)</t>
  </si>
  <si>
    <t>مقطورات ونصف مقطورات</t>
  </si>
  <si>
    <t>جرارات زراعية</t>
  </si>
  <si>
    <t>جرارات</t>
  </si>
  <si>
    <t>شاحنات وسيارات تجارية</t>
  </si>
  <si>
    <t>مركبات أخرى</t>
  </si>
  <si>
    <t>Private Cars</t>
  </si>
  <si>
    <t>Taxis</t>
  </si>
  <si>
    <t>Motorcycles and Moped</t>
  </si>
  <si>
    <t xml:space="preserve">Buses (Public/ Private) </t>
  </si>
  <si>
    <t xml:space="preserve">Trailers and Semi-Trailers </t>
  </si>
  <si>
    <t>Agricultural Tractors</t>
  </si>
  <si>
    <t>Road Tractors</t>
  </si>
  <si>
    <t>Trucks and Commercial Cars</t>
  </si>
  <si>
    <t xml:space="preserve">Other Vehicles </t>
  </si>
  <si>
    <t>مجموع الواردات</t>
  </si>
  <si>
    <t>الأغذية والحيوانات الحية</t>
  </si>
  <si>
    <t>المشروبات والتبغ</t>
  </si>
  <si>
    <t>المواد الخام غير الصالحة للأكل بإستثناء الوقود</t>
  </si>
  <si>
    <t>وقود معدني ومزلقات معدنية وما يتصل بذلك من مواد</t>
  </si>
  <si>
    <t>زيوت ودهون وشحوم حيوانية ونباتية</t>
  </si>
  <si>
    <t>سلع مصنوعة ومصنفه أساساً حسب المادة</t>
  </si>
  <si>
    <t>المكائن ومعدات النقل</t>
  </si>
  <si>
    <t>مصنوعات متنوعة</t>
  </si>
  <si>
    <t>Total Imports</t>
  </si>
  <si>
    <t>Food And Live Animals</t>
  </si>
  <si>
    <t>Beverages And Tobacco</t>
  </si>
  <si>
    <t>Raw Materials, Inedible Except Fuels</t>
  </si>
  <si>
    <t>Mineral Fuels, Lubricants And related Materials</t>
  </si>
  <si>
    <t>Animal And Vegetable Oils, Fats And Waxes</t>
  </si>
  <si>
    <t>Chemical And Related Products, n.e.s.*</t>
  </si>
  <si>
    <t>Manufactured Goods Classified mainly By Material</t>
  </si>
  <si>
    <t>Machinery And Transport Equipment’s</t>
  </si>
  <si>
    <t>Miscellaneous Manufactured Articles</t>
  </si>
  <si>
    <t xml:space="preserve">* n.e.s: not elsewhere specified                                                                                                                                                                                                                  </t>
  </si>
  <si>
    <t>مجموع الصادرات</t>
  </si>
  <si>
    <t>Total Exports</t>
  </si>
  <si>
    <t>الباب</t>
  </si>
  <si>
    <t>Section</t>
  </si>
  <si>
    <t>إجمالي عدد المعاصر العاملة</t>
  </si>
  <si>
    <t>عدد المعاصر المغلقة مؤقتا</t>
  </si>
  <si>
    <t>No. of Olive Presses Temporarily Closed</t>
  </si>
  <si>
    <t>كمية الزيتون المدروس</t>
  </si>
  <si>
    <t>Quantity of Olive Pressed</t>
  </si>
  <si>
    <t>كمية الزيت المستخرج</t>
  </si>
  <si>
    <t>Quantity of Oil Extracted</t>
  </si>
  <si>
    <t>عدد العاملين</t>
  </si>
  <si>
    <t>Number of Employed Persons</t>
  </si>
  <si>
    <t>عدد العاملين بدون اجر</t>
  </si>
  <si>
    <t>No. of Unpaid Employees</t>
  </si>
  <si>
    <t>عدد العاملين بأجر</t>
  </si>
  <si>
    <t>No. of Paid  Employees</t>
  </si>
  <si>
    <t>تعويضات  العاملين</t>
  </si>
  <si>
    <t>Compensation of Employees</t>
  </si>
  <si>
    <t>قيمة إنتاج المعاصر</t>
  </si>
  <si>
    <t>Olive Presses Output</t>
  </si>
  <si>
    <t>الاستهلاك الوسيط</t>
  </si>
  <si>
    <t>Intermediate Consumption</t>
  </si>
  <si>
    <t>القيمة  المضافة</t>
  </si>
  <si>
    <t>Gross Value Added</t>
  </si>
  <si>
    <t>التكوين الرأسمالي الثابت الإجمالي</t>
  </si>
  <si>
    <t>Gross Fixed Capital Formation</t>
  </si>
  <si>
    <t>الاستهلاك الكلي من الطعام</t>
  </si>
  <si>
    <t>أخرى*</t>
  </si>
  <si>
    <t>الفعاليات</t>
  </si>
  <si>
    <t>Activites</t>
  </si>
  <si>
    <t>المؤشرات</t>
  </si>
  <si>
    <t>Indicators</t>
  </si>
  <si>
    <t>Governmental Hospitals</t>
  </si>
  <si>
    <t>Non-Governmental Hospitals</t>
  </si>
  <si>
    <t>Grand Total of Discharges</t>
  </si>
  <si>
    <t>Grand Total of Beds Occupancy Rate</t>
  </si>
  <si>
    <t>Mean of Duration (day)</t>
  </si>
  <si>
    <r>
      <t>مواد كيماوية ومنتجات متصلة بها غ.م.أ.</t>
    </r>
    <r>
      <rPr>
        <sz val="9"/>
        <rFont val="Arial"/>
        <family val="2"/>
      </rPr>
      <t xml:space="preserve"> *</t>
    </r>
  </si>
  <si>
    <r>
      <t>*غ.م.أ.</t>
    </r>
    <r>
      <rPr>
        <sz val="9"/>
        <rFont val="Arial"/>
        <family val="2"/>
      </rPr>
      <t xml:space="preserve"> </t>
    </r>
    <r>
      <rPr>
        <sz val="9"/>
        <rFont val="Simplified Arabic"/>
        <charset val="178"/>
      </rPr>
      <t>غير مصنفه في موضع آخر</t>
    </r>
  </si>
  <si>
    <r>
      <t xml:space="preserve">عدد المنشآت
</t>
    </r>
    <r>
      <rPr>
        <b/>
        <sz val="9"/>
        <rFont val="Arial"/>
        <family val="2"/>
      </rPr>
      <t>No. of Establishments</t>
    </r>
  </si>
  <si>
    <t>السينما</t>
  </si>
  <si>
    <t>* أخرى:  تشمل غرفة مستقلة أو خيمة أو براكية</t>
  </si>
  <si>
    <t xml:space="preserve">Other: Includes Independent Room, or Tent, or marginal* </t>
  </si>
  <si>
    <t xml:space="preserve"> West Bank</t>
  </si>
  <si>
    <r>
      <t xml:space="preserve">الأسرَّة لكل </t>
    </r>
    <r>
      <rPr>
        <b/>
        <sz val="9"/>
        <rFont val="Arial"/>
        <family val="2"/>
      </rPr>
      <t>1000</t>
    </r>
    <r>
      <rPr>
        <b/>
        <sz val="9"/>
        <rFont val="Simplified Arabic"/>
        <charset val="178"/>
      </rPr>
      <t xml:space="preserve"> من السكان</t>
    </r>
  </si>
  <si>
    <r>
      <rPr>
        <b/>
        <sz val="9"/>
        <rFont val="Simplified Arabic"/>
        <charset val="178"/>
      </rPr>
      <t xml:space="preserve">الوفيات
</t>
    </r>
    <r>
      <rPr>
        <b/>
        <sz val="9"/>
        <rFont val="Arial"/>
        <family val="2"/>
      </rPr>
      <t>Deaths</t>
    </r>
    <r>
      <rPr>
        <b/>
        <sz val="9"/>
        <rFont val="Simplified Arabic"/>
        <charset val="178"/>
      </rPr>
      <t xml:space="preserve">
</t>
    </r>
    <r>
      <rPr>
        <b/>
        <sz val="9"/>
        <rFont val="Arial"/>
        <family val="2"/>
      </rPr>
      <t xml:space="preserve">    </t>
    </r>
  </si>
  <si>
    <r>
      <t>المساحة: كم</t>
    </r>
    <r>
      <rPr>
        <vertAlign val="superscript"/>
        <sz val="9"/>
        <rFont val="Arial"/>
        <family val="2"/>
      </rPr>
      <t>2</t>
    </r>
  </si>
  <si>
    <r>
      <t xml:space="preserve"> Area: km</t>
    </r>
    <r>
      <rPr>
        <vertAlign val="superscript"/>
        <sz val="9"/>
        <rFont val="Arial"/>
        <family val="2"/>
        <scheme val="minor"/>
      </rPr>
      <t>2</t>
    </r>
  </si>
  <si>
    <t>Average No. of Rooms</t>
  </si>
  <si>
    <t>Average No. of Beds</t>
  </si>
  <si>
    <r>
      <t xml:space="preserve">كلا الجنسين
</t>
    </r>
    <r>
      <rPr>
        <b/>
        <sz val="9"/>
        <rFont val="Arial"/>
        <family val="2"/>
      </rPr>
      <t>Both sex</t>
    </r>
  </si>
  <si>
    <r>
      <t xml:space="preserve">  ذكور  </t>
    </r>
    <r>
      <rPr>
        <sz val="9"/>
        <rFont val="Arial"/>
        <family val="2"/>
      </rPr>
      <t>Males</t>
    </r>
  </si>
  <si>
    <r>
      <t xml:space="preserve">إناث </t>
    </r>
    <r>
      <rPr>
        <sz val="9"/>
        <rFont val="Arial"/>
        <family val="2"/>
      </rPr>
      <t>Females</t>
    </r>
  </si>
  <si>
    <t>العلاقة بقوة العمل  والجنس</t>
  </si>
  <si>
    <t>المرحلة</t>
  </si>
  <si>
    <r>
      <t xml:space="preserve">   الجهة المشرفة                   </t>
    </r>
    <r>
      <rPr>
        <b/>
        <sz val="9"/>
        <rFont val="Arial"/>
        <family val="2"/>
      </rPr>
      <t xml:space="preserve"> Supervising Authority</t>
    </r>
  </si>
  <si>
    <t>Cinema</t>
  </si>
  <si>
    <t>المؤسسات الثقافية</t>
  </si>
  <si>
    <t>Cultural Institutions</t>
  </si>
  <si>
    <t>Total Operating Olive Presses</t>
  </si>
  <si>
    <t>*Other</t>
  </si>
  <si>
    <t xml:space="preserve">  مقدم الخدمة </t>
  </si>
  <si>
    <t xml:space="preserve"> *اخرى: تشمل بلدية القدس او ابار تابعة لاتحادات  </t>
  </si>
  <si>
    <t>باصات (عمومي/خصوصي)</t>
  </si>
  <si>
    <t>القيمة بالألف دولار أمريكي</t>
  </si>
  <si>
    <t>$Value in Thousand US</t>
  </si>
  <si>
    <t xml:space="preserve"> West Bank </t>
  </si>
  <si>
    <t xml:space="preserve"> Labor Force Status and Sex</t>
  </si>
  <si>
    <t>Other Local Authority</t>
  </si>
  <si>
    <t>*Other:  include Jerusalem municipility or wells belonge to associations</t>
  </si>
  <si>
    <t xml:space="preserve"> ذكور</t>
  </si>
  <si>
    <t>Male</t>
  </si>
  <si>
    <t>المواليد</t>
  </si>
  <si>
    <t>Births</t>
  </si>
  <si>
    <t>Deaths</t>
  </si>
  <si>
    <t>Supervising Authority</t>
  </si>
  <si>
    <t xml:space="preserve">الضفة الغربية
</t>
  </si>
  <si>
    <t xml:space="preserve">مقدم الخدمة  </t>
  </si>
  <si>
    <t xml:space="preserve">             </t>
  </si>
  <si>
    <t xml:space="preserve">الجهة التي تقوم بجمع النفايات </t>
  </si>
  <si>
    <t xml:space="preserve">               </t>
  </si>
  <si>
    <t>Doer of Waste Collection</t>
  </si>
  <si>
    <t xml:space="preserve"> المحافظة  </t>
  </si>
  <si>
    <t xml:space="preserve"> المحافظة </t>
  </si>
  <si>
    <t>المعدل العام/شعبة</t>
  </si>
  <si>
    <t xml:space="preserve">
</t>
  </si>
  <si>
    <t>Grand Average</t>
  </si>
  <si>
    <t xml:space="preserve">  المجموع  </t>
  </si>
  <si>
    <t>لا يوجد شبكة مياه</t>
  </si>
  <si>
    <t>No Water Network</t>
  </si>
  <si>
    <t>There is No Solid Waste Collection Servic</t>
  </si>
  <si>
    <t xml:space="preserve">لا يوجد خدمة جمع نفايات
</t>
  </si>
  <si>
    <t>نباتية</t>
  </si>
  <si>
    <t>حيوانية</t>
  </si>
  <si>
    <t>مختلطة</t>
  </si>
  <si>
    <t>Average Number of Rooms</t>
  </si>
  <si>
    <t>*: المصادر البديلة المستخدمة في التجمعات للحصول على المياه في حالة عدم وجود شبكة مياه عامة أو أن شبكة المياه لا تغطي احتياجات التجمعات.</t>
  </si>
  <si>
    <t>*: عدد المركبات حسب سجلات مديرية الترخيص في المحافظة لا يعبر عن العدد الفعلي  للمركبات</t>
  </si>
  <si>
    <t xml:space="preserve">  المصادر  البديلة *                                        </t>
  </si>
  <si>
    <t>*: The Alternative  Water Source for localities is in the absence of  water or network does not cover the localities needs.</t>
  </si>
  <si>
    <t>عدد الرخص الصادرة</t>
  </si>
  <si>
    <t xml:space="preserve"> Number of Licenses</t>
  </si>
  <si>
    <t>Residential Buildings</t>
  </si>
  <si>
    <t>مبنى سكني</t>
  </si>
  <si>
    <t>Non-Res. Buildings</t>
  </si>
  <si>
    <t>مبنى غير سكني</t>
  </si>
  <si>
    <r>
      <rPr>
        <b/>
        <sz val="9"/>
        <rFont val="Simplified Arabic"/>
        <charset val="178"/>
      </rPr>
      <t xml:space="preserve">عدد الطلبة  </t>
    </r>
    <r>
      <rPr>
        <b/>
        <sz val="9"/>
        <rFont val="Arial"/>
        <family val="2"/>
      </rPr>
      <t>Number of Students</t>
    </r>
  </si>
  <si>
    <r>
      <rPr>
        <b/>
        <sz val="9"/>
        <rFont val="Simplified Arabic"/>
        <charset val="178"/>
      </rPr>
      <t xml:space="preserve">عدد المدارس </t>
    </r>
    <r>
      <rPr>
        <b/>
        <sz val="9"/>
        <rFont val="Arial"/>
        <family val="2"/>
      </rPr>
      <t>Number of Schools</t>
    </r>
  </si>
  <si>
    <r>
      <rPr>
        <sz val="9"/>
        <rFont val="Simplified Arabic"/>
        <charset val="178"/>
      </rPr>
      <t xml:space="preserve">عدد الطلبة  </t>
    </r>
    <r>
      <rPr>
        <sz val="9"/>
        <rFont val="Arial"/>
        <family val="2"/>
      </rPr>
      <t>Number of Students</t>
    </r>
  </si>
  <si>
    <r>
      <rPr>
        <sz val="9"/>
        <rFont val="Simplified Arabic"/>
        <charset val="178"/>
      </rPr>
      <t xml:space="preserve">عدد المدارس </t>
    </r>
    <r>
      <rPr>
        <sz val="9"/>
        <rFont val="Arial"/>
        <family val="2"/>
      </rPr>
      <t>Number of Schools</t>
    </r>
  </si>
  <si>
    <r>
      <rPr>
        <sz val="9"/>
        <rFont val="Simplified Arabic"/>
        <charset val="178"/>
      </rPr>
      <t>عدد المدارس</t>
    </r>
    <r>
      <rPr>
        <sz val="9"/>
        <rFont val="Arial"/>
        <family val="2"/>
      </rPr>
      <t xml:space="preserve"> Number of Schools</t>
    </r>
  </si>
  <si>
    <t>جدول 1: عدد السكان المقدر في محافظات وسط الضفة الغربية منتصف العام حسب الجنس، 2012</t>
  </si>
  <si>
    <t>وسط الضفة الغربية</t>
  </si>
  <si>
    <t>جدول 2: عدد السكان الفلسطينيون في محافظات وسط الضفة الغربية نهاية العام حسب حالة اللجوء، 2007</t>
  </si>
  <si>
    <t>جدول 8: التوزيع النسبي للأفراد (15 سنة فأكثر) في محافظات وسط الضفة الغربية حسب الجنس والعلاقة بقوة العمل، 2011</t>
  </si>
  <si>
    <t>جدول 9: متوسط إنفاق واستهلاك الأسرة الشهري بالدينار الأردني في محافظات وسط الضفة الغربية، 2010</t>
  </si>
  <si>
    <t>جدول 10: نسب الفقر بين الأفراد وفقاً لأنماط الاستهلاك الشهرية في محافظات وسط الضفة الغربية، 2010</t>
  </si>
  <si>
    <t>جدول 11: عدد المدارس وعدد الطلاب في محافظات وسط الضفة الغربية حسب المرحلة والجهة المشرفة للأعوام الدراسية، 2012/2011</t>
  </si>
  <si>
    <t xml:space="preserve">جدول 12: معدل عدد الطلبة لكل شعبة في محافظات وسط الضفة الغربية حسب المرحلة والجهة المشرفة، 
2012/2011
</t>
  </si>
  <si>
    <t>جدول 13: معدل عدد الطلبة لكل معلم في محافظات وسط الضفة الغربية حسب الجهة المشرفة، 2012/2011</t>
  </si>
  <si>
    <t>جدول 14: التوزيع النسبي للسكان الفلسطينيين (15 سنة فاكثر) في محافظات وسط الضفة الغربية حسب الحالة التعليمية، 2011</t>
  </si>
  <si>
    <t xml:space="preserve">جدول 15: التوزيع النسبي للسكان الفلسطينيين (15 سنة فاكثر) في محافظات وسط الضفة الغربية حسب الحالة التعليمية 
والجنس، 2011
</t>
  </si>
  <si>
    <t xml:space="preserve">وسط الضفة الغربية 
</t>
  </si>
  <si>
    <t>جدول 16: معدلات معرفة القراءة والكتابة للسكان الفلسطينيين (15 سنة فأكثر) في محافظات وسط الضفة الغربية حسب فئات العمر والجنس، 2011</t>
  </si>
  <si>
    <t>جدول 17: المساجد العاملة في محافظات وسط الضفة الغربية، 2011</t>
  </si>
  <si>
    <t>جدول 18: المؤسسات الثقافية العاملة في محافظات وسط الضفة الغربية، 2011</t>
  </si>
  <si>
    <t>جدول 20: عدد الحيازات الزراعية في محافظات وسط الضفة الغربية حسب نوع الحيازة، 2010/2009</t>
  </si>
  <si>
    <t>جدول 21: عدد حيوانات الماشية في محافظات وسط الضفة الغربية حسب النوع، كما هو في 2010/10/01</t>
  </si>
  <si>
    <t>جدول 23: التوزيع النسبي للأسر في محافظات وسط الضفة الغربية حسب نوع المسكن، 2010</t>
  </si>
  <si>
    <t>جدول 24:  التوزيع النسبي للأسر في محافظات وسط الضفة الغربية حسب حيازة المسكن، 2010</t>
  </si>
  <si>
    <t>جدول 25: التوزيع النسبي للأسر في محافظات وسط الضفة الغربية حسب عدد الغرف في المسكن، 2010</t>
  </si>
  <si>
    <t>جدول 26: التوزيع النسبي للأسر في محافظات وسط الضفة الغربية حسب كثافة السكن، 2010</t>
  </si>
  <si>
    <t xml:space="preserve">جدول 27:  رخص الأبنية الصادرة في محافظات وسط الضفة الغربية حسب استخدام المبنى، 2011 </t>
  </si>
  <si>
    <t>جدول 28: عدد التجمعات السكانية في محافظات وسط الضفة الغربية حسب مقدم خدمة المياه من خلال الشبكة العامة، 2010</t>
  </si>
  <si>
    <t>جدول 30: عدد التجمعات السكانية في محافظات وسط الضفة الغربية حسب مقدم خدمة الكهرباء من خلال الشبكة العامة، 2010</t>
  </si>
  <si>
    <t>جدول 31: عدد التجمعات السكانية في محافظات وسط الضفة الغربية حسب الجهة التي تقوم بجمع النفايات الصلبة، 2010</t>
  </si>
  <si>
    <t>جدول 32: عدد التجمعات السكانية في محافظات وسط الضفة الغربية حسب طريقة التخلص من المياه العادمة، 2010</t>
  </si>
  <si>
    <t>جدول 33: المؤشرات الرئيسة للنشاط الفندقي في محافظات وسط الضفة الغربية، 2011</t>
  </si>
  <si>
    <t>جدول 36: عدد المركبات المسجلة* لأول مرة في محافظات وسط الضفة الغربية حسب نوع المركبة، 2010</t>
  </si>
  <si>
    <t>جدول 37: المركبات المرخصة* في محافظات وسط الضفة الغربية حسب نوع المركبة، 2010</t>
  </si>
  <si>
    <t>جدول 38: قيمة الواردات المرصودة حسب الأبواب للتصنيف الدولي الموحد -التنقيح الثالث في محافظات وسط الضفة الغربية، 2010</t>
  </si>
  <si>
    <t>جدول 39: قيمة الصادرات المرصودة حسب الأبواب للتصنيف الدولي الموحد -التنقيح الثالث في محافظات وسط الضفة الغربية، 2010</t>
  </si>
  <si>
    <t>Table 1:  Estimated Population in the West Bank Central Governorates by Sex, Mid-2012</t>
  </si>
  <si>
    <t>Table 39: Value of Registered Exports by SITC-3 Categories in West Bank Central Governorates, 2010</t>
  </si>
  <si>
    <t>Table 38: Value of Registered Imports by SITC-3 Categories in the West Bank Central Governorates, 2010</t>
  </si>
  <si>
    <t>Table 33: Main Indicators for Hotel Activities in the West Bank Central Governorates, 2011</t>
  </si>
  <si>
    <t>Table 32: Localities in the West Bank Central Governorates by Wastewater Disposal Method, 2010</t>
  </si>
  <si>
    <t>Table 30: Localities in the West Bank Central Governorates by Electricity Provider Through a Public Network, 2010</t>
  </si>
  <si>
    <t>Table 29: Localities in the West Bank Central Governorates by Alternative Water Sources, 2010</t>
  </si>
  <si>
    <t>Table 28: Localities in the West Bank Central Governorates by Water Provider Through a Public Network, 2010</t>
  </si>
  <si>
    <t xml:space="preserve"> Table 27: Building Licenses Issued in the West Bank Central Governorates by Utilization, 2011</t>
  </si>
  <si>
    <t>Table 25: Percentage Distribution of Households in the West Bank Central Governorates by Number of Rooms per Housing Unit, 2010</t>
  </si>
  <si>
    <t xml:space="preserve">Table 24:  Percentage Distribution of Households in the West Bank Central Governorates by Tenure of Housing Unit, 2010 </t>
  </si>
  <si>
    <t>Table 23:  Percentage Distribution of Households in the West Bank Central Governorates by Type of Housing Unit, 2010</t>
  </si>
  <si>
    <t>Table 21:  Livestock in the West Bank Central Governorates by Type, as on 01/10/2010</t>
  </si>
  <si>
    <t>Table 20: Agricultural Holdings in the West Bank Central Governorates by Type of Holding, 2009/2010</t>
  </si>
  <si>
    <t xml:space="preserve">Table 19: Total Area, Cultivated Land Area and Percentage of Cultivated 
Land Area in the West Bank Central Governorates, 2009/2010
</t>
  </si>
  <si>
    <t>Table 18: Cultural Institutions In Operation in the West Bank Central Governorates, 2011</t>
  </si>
  <si>
    <t>Table 17: Mosques in the West Bank Central Governorates, 2011</t>
  </si>
  <si>
    <t>Table 15: Percentage Distribution of Palestinian Population (15 Years and Above) in the West Bank Central Governorates by Educational Attainment and Sex, 2011</t>
  </si>
  <si>
    <t>Table 14: Percentage Distribution of Palestinian Population (15 Years and Above) in the West Bank Central Governorates by Educational Attainment, 2011</t>
  </si>
  <si>
    <t>Table 13: Average Number of Students Per Teacher in the West Bank Central Governorates by Supervisory Authority, 2011/2012</t>
  </si>
  <si>
    <t xml:space="preserve">Table 12: Average Number of Students Per Class in the West Bank Central Governorates by Level and Supervisory Authority, 2011/2012
</t>
  </si>
  <si>
    <t>Table 10: Poverty Rates According to Actual Monthly Consumption Patterns of Individuals in the West Bank Central Governorates, 2010</t>
  </si>
  <si>
    <t xml:space="preserve">Table 9:  Average Monthly Household Expenditure and Consumption in
Dinar (JD) in the West Bank Central Governorates, 2010
   </t>
  </si>
  <si>
    <t>Table 8: Percentage Distribution of Population (15 Years and Above) in the West Bank Central Governorates by Sex and Labor Force Status, 2011</t>
  </si>
  <si>
    <t>رام الله والبيرة</t>
  </si>
  <si>
    <t>أريحا والأغوار</t>
  </si>
  <si>
    <t xml:space="preserve">Ramallah &amp; Al Bireh </t>
  </si>
  <si>
    <t>Ramallah &amp; Al Bireh</t>
  </si>
  <si>
    <t xml:space="preserve"> Ramallah &amp; Al Bireh</t>
  </si>
  <si>
    <t xml:space="preserve"> Ramallah &amp; Al Bireh </t>
  </si>
  <si>
    <t>Jericho &amp; Al Aghwar</t>
  </si>
  <si>
    <t xml:space="preserve">Jericho &amp; Al Aghwar </t>
  </si>
  <si>
    <t>جدول 3: عدد عقود الزواج ووقوعات الطلاق المسجلة في محافظات وسط الضفة الغربية، 2010-2011</t>
  </si>
  <si>
    <t>-</t>
  </si>
  <si>
    <t>Boundary walls</t>
  </si>
  <si>
    <t>أسوار</t>
  </si>
  <si>
    <t>*بالنسبة للأسوار تمثل الطول بالألف متر طولي</t>
  </si>
  <si>
    <t>عدد ليالي المبيت</t>
  </si>
  <si>
    <t>نسبة اشغال الغرف</t>
  </si>
  <si>
    <t>No. of Guest Nights</t>
  </si>
  <si>
    <t>Room Occupancy %</t>
  </si>
  <si>
    <t>جدول 34: عدد المنشآت العاملة وعدد العاملين في القطاع الخاص والقطاع الأهلي والشركات الحكومية في محافظات وسط الضفة الغربية، 2010</t>
  </si>
  <si>
    <t xml:space="preserve">Table 34: Establishments in Operation and Employed Persons in the Private and Non Governmental Organization Sectors and Government Companies in the West Bank Central Governorates, 2010
</t>
  </si>
  <si>
    <t>Middle of West Bank</t>
  </si>
  <si>
    <t>الجنس والفئات العمرية</t>
  </si>
  <si>
    <t>Type of Livestock</t>
  </si>
  <si>
    <t xml:space="preserve">  جدول 35: عدد المنشآت العاملة في القطاع الخاص والقطاع الأهلي والشركات الحكومية في محافظات وسط الضفة الغربية حسب النشاط الاقتصادي الرئيسي، 2010</t>
  </si>
  <si>
    <t>Table 35: Establishments in Operation in the Private and Non Governmental Organization Sectors and Government Companies in the West Bank Central Governorates, 2010</t>
  </si>
  <si>
    <t>جدول 5: عدد المواليد الأحياء المسجلون والوفيات المسجلة في محافظات وسط الضفة الغربية حسب الجنس، 2011</t>
  </si>
  <si>
    <t>Table 5: Registered Live Births and Deaths Registered in the West Bank Central Governorates by Sex, 2011</t>
  </si>
  <si>
    <t>Table 2:  Palestinian Population in the West Bank Central Governorates by Refugee Status End-2007</t>
  </si>
  <si>
    <t>جدول 6: الأسرَّة لكل 1000 من السكان وعدد المستشفيات والأسرَّة في محافظات وسط الضفة الغربية، 2010</t>
  </si>
  <si>
    <t>Table 7: Hospital Activities in the West Bank Central Governorates, 2010</t>
  </si>
  <si>
    <t xml:space="preserve"> جدول 22: أهم المؤشرات الاقتصادية لمحافظات وسط الضفة الغربية لنشاط معاصر الزيتون، 2011 </t>
  </si>
  <si>
    <t>وسط الضفة الغربية**</t>
  </si>
  <si>
    <t>Middle of **West Bank</t>
  </si>
  <si>
    <t>**: البيانات لا تشمل محافظة القدس.</t>
  </si>
  <si>
    <t>Table 22: Main Economic Indicators for Olive Presses in the West Bank Central      Governorates, 2011</t>
  </si>
  <si>
    <t>Table 36: New Registered Vehicles* in the West Bank Central Governorates by Type of Vehicle 2010</t>
  </si>
  <si>
    <t>Table 37: Licensed Road Vehicles* in the West Bank Central Governorates by Type of Vehicle, 2010</t>
  </si>
  <si>
    <t>Jerusalem</t>
  </si>
  <si>
    <t>القدس</t>
  </si>
  <si>
    <t>عقود الزواج المسجلة</t>
  </si>
  <si>
    <t>Registered Marriages</t>
  </si>
  <si>
    <t>وقوعات الطلاق المسجلة</t>
  </si>
  <si>
    <t>Registered Divorces</t>
  </si>
  <si>
    <t>جدول 4: العمر الوسيط عند الزواج الأول في محافظات وسط الضفة الغربية حسب الجنس، 2011</t>
  </si>
  <si>
    <t>Table 4: Median Age at First Marriage in the West Bank Central Governorates by Sex, 2011</t>
  </si>
  <si>
    <t>..</t>
  </si>
  <si>
    <t>Number of Rooms</t>
  </si>
  <si>
    <t>عدد الغرف</t>
  </si>
  <si>
    <r>
      <t xml:space="preserve"> Area of Licensed New Dwellings  (1000 m</t>
    </r>
    <r>
      <rPr>
        <b/>
        <vertAlign val="superscript"/>
        <sz val="8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)   </t>
    </r>
  </si>
  <si>
    <t xml:space="preserve">Number of  Licensed New Dwellings   </t>
  </si>
  <si>
    <t>عدد الوحدات السكنية الجديدة المرخصة</t>
  </si>
  <si>
    <r>
      <t>مساحة الوحدات السكنية الجديدة المرخصة (1000 م</t>
    </r>
    <r>
      <rPr>
        <b/>
        <vertAlign val="superscript"/>
        <sz val="9"/>
        <color theme="1"/>
        <rFont val="Simplified Arabic"/>
        <charset val="178"/>
      </rPr>
      <t>2</t>
    </r>
    <r>
      <rPr>
        <b/>
        <sz val="9"/>
        <color theme="1"/>
        <rFont val="Simplified Arabic"/>
        <charset val="178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</si>
  <si>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  <r>
      <rPr>
        <b/>
        <vertAlign val="superscript"/>
        <sz val="9"/>
        <rFont val="Arial"/>
        <family val="2"/>
        <scheme val="minor"/>
      </rPr>
      <t>*</t>
    </r>
  </si>
  <si>
    <t>Agriculture ( raising of cattle &amp;other animals )</t>
  </si>
  <si>
    <t>Villa/House</t>
  </si>
  <si>
    <t xml:space="preserve"> المجموع    Total</t>
  </si>
  <si>
    <t xml:space="preserve">متوسط عدد الاسرة </t>
  </si>
  <si>
    <t xml:space="preserve">      Table 3:  Registered Marriages and Divorces in the West Bank Central Governorates, 2010-2011
</t>
  </si>
  <si>
    <t>Poverty Severity</t>
  </si>
  <si>
    <t xml:space="preserve">Level                                  </t>
  </si>
  <si>
    <t xml:space="preserve">Table 11:  Schools and Students in West Bank Central Governorates by Level and Supervising Authority 2011/2012
</t>
  </si>
  <si>
    <t xml:space="preserve">Level / Governorate </t>
  </si>
  <si>
    <r>
      <t>*</t>
    </r>
    <r>
      <rPr>
        <sz val="9"/>
        <rFont val="Simplified Arabic"/>
        <charset val="178"/>
      </rPr>
      <t xml:space="preserve"> أخرى تشمل من العمل ودون مقابل</t>
    </r>
  </si>
  <si>
    <t>* Other includes From Work and Without Payment</t>
  </si>
  <si>
    <t>**: Data does not include Jerusalem Governorate.</t>
  </si>
  <si>
    <t>*: The number of licensed vehicles according to records of the Department of License in the Governorate does not reflect the actual number of vehicles.</t>
  </si>
  <si>
    <t>Quantity in Metric Ton and Value in US $ 1000</t>
  </si>
  <si>
    <t>الكمية بالطن المتري، والقيمة بالألف دولار أمريكي</t>
  </si>
  <si>
    <t>*For boundary walls it refers to length in (1000 m)</t>
  </si>
  <si>
    <t>ملاحظة: هناك بعض التجمعات السكانية يوجد فيها أكثر من طريقة للتخلص من المياه العادمة.</t>
  </si>
  <si>
    <t>Note: In some localities there are more than one wastewater  disposal method.</t>
  </si>
  <si>
    <t>Table 6: Beds Per 1000 Inhabitants and Number of Hospitals and Beds in the West Bank Central Governorates, 2010</t>
  </si>
  <si>
    <t>Table 31: Localities in the West Bank Central Governorates by the Provider of Solid Waste Collection Services, 2010</t>
  </si>
  <si>
    <t xml:space="preserve">Table 16: Literacy Rates of Palestinian Population (15 Years and Above) in the West Bank Central Governorates by Sex and Age Group, 2011
</t>
  </si>
  <si>
    <t xml:space="preserve">جدول 19: المساحة الكلية والمساحة الأرضية المزروعة ونسبة مساحة الأراضي المزروعة في محافظات وسط الضفة الغربية، 2010/2009
 </t>
  </si>
  <si>
    <t>Table 26: Percentage Distribution of Households in the West Bank Central Governorates by Housing Density, 2010</t>
  </si>
  <si>
    <t>جدول 29: عدد التجمعات السكانية في محافظات وسط الضفة الغربية حسب مصادر المياه البديلة للشبكة، 2010</t>
  </si>
  <si>
    <t>المستشفيات</t>
  </si>
  <si>
    <t>الجهة المشرفة</t>
  </si>
  <si>
    <t>Sheeps</t>
  </si>
  <si>
    <t>ضأن</t>
  </si>
  <si>
    <t>ماعز</t>
  </si>
  <si>
    <t>الضفة الغربية West Bank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</si>
  <si>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  <r>
      <rPr>
        <b/>
        <vertAlign val="superscript"/>
        <sz val="9"/>
        <rFont val="Times New Roman"/>
        <family val="1"/>
      </rPr>
      <t>*</t>
    </r>
  </si>
  <si>
    <t xml:space="preserve">Service Provider </t>
  </si>
  <si>
    <t xml:space="preserve">*Alternative Sources </t>
  </si>
  <si>
    <t xml:space="preserve">متوسط عدد الغرف </t>
  </si>
  <si>
    <r>
      <t xml:space="preserve">عدد العاملين
</t>
    </r>
    <r>
      <rPr>
        <b/>
        <sz val="9"/>
        <rFont val="Arial"/>
        <family val="2"/>
      </rPr>
      <t>No. of Employed Persons</t>
    </r>
    <r>
      <rPr>
        <b/>
        <sz val="9"/>
        <rFont val="Simplified Arabic"/>
        <charset val="178"/>
      </rPr>
      <t xml:space="preserve">
</t>
    </r>
  </si>
  <si>
    <t>جدول 7: فعاليات المستشفيات في محافظات وسط الضفة الغربية، 2010</t>
  </si>
  <si>
    <t>الضفة الغربية Wset Bank</t>
  </si>
  <si>
    <t xml:space="preserve">لا يوجد شبكة كهرباء No Electricity Network 
 </t>
  </si>
  <si>
    <t>الضفة الغربية** **West Bank</t>
  </si>
  <si>
    <t>وسط الضفة الغربية Middle of West Bank</t>
  </si>
  <si>
    <t>Jerusalem Water Undertaking</t>
  </si>
  <si>
    <t>مصلحة مياه القدس</t>
  </si>
  <si>
    <t>شبكة صرف صحي</t>
  </si>
  <si>
    <t xml:space="preserve">Wastewater Network </t>
  </si>
  <si>
    <t>Porous and  Tight Cesspits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</si>
</sst>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,##0.0"/>
    <numFmt numFmtId="166" formatCode="_-* #,##0_-;\-* #,##0_-;_-* &quot;-&quot;??_-;_-@_-"/>
  </numFmts>
  <fonts count="64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  <charset val="178"/>
      <scheme val="minor"/>
    </font>
    <font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  <scheme val="minor"/>
    </font>
    <font>
      <b/>
      <sz val="11"/>
      <name val="Arial"/>
      <family val="2"/>
      <charset val="178"/>
      <scheme val="minor"/>
    </font>
    <font>
      <sz val="11"/>
      <name val="Simplified Arabic"/>
      <charset val="178"/>
    </font>
    <font>
      <b/>
      <sz val="6"/>
      <name val="Times New Roman"/>
      <family val="1"/>
    </font>
    <font>
      <sz val="11"/>
      <name val="Calibri"/>
      <family val="2"/>
    </font>
    <font>
      <sz val="9"/>
      <name val="Arial"/>
      <family val="2"/>
      <charset val="178"/>
    </font>
    <font>
      <vertAlign val="superscript"/>
      <sz val="9"/>
      <name val="Arial"/>
      <family val="2"/>
    </font>
    <font>
      <sz val="11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b/>
      <sz val="9"/>
      <name val="Arial"/>
      <family val="2"/>
      <charset val="178"/>
      <scheme val="minor"/>
    </font>
    <font>
      <sz val="6"/>
      <name val="Arial"/>
      <family val="2"/>
    </font>
    <font>
      <b/>
      <sz val="6"/>
      <name val="Arial"/>
      <family val="2"/>
    </font>
    <font>
      <b/>
      <sz val="9"/>
      <name val="Arial"/>
      <family val="2"/>
      <charset val="178"/>
    </font>
    <font>
      <sz val="7"/>
      <name val="Arial"/>
      <family val="2"/>
    </font>
    <font>
      <sz val="7"/>
      <name val="Simplified Arabic"/>
      <charset val="178"/>
    </font>
    <font>
      <b/>
      <sz val="9"/>
      <color theme="1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0"/>
      <name val="Times New Roman"/>
      <family val="1"/>
      <charset val="178"/>
    </font>
    <font>
      <sz val="9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sz val="8"/>
      <name val="Arial"/>
      <family val="2"/>
    </font>
    <font>
      <sz val="8"/>
      <name val="Simplified Arabic"/>
      <charset val="178"/>
    </font>
    <font>
      <sz val="8"/>
      <name val="Arial"/>
      <family val="2"/>
      <charset val="178"/>
      <scheme val="minor"/>
    </font>
    <font>
      <sz val="8"/>
      <name val="Arial"/>
      <family val="2"/>
      <scheme val="minor"/>
    </font>
    <font>
      <sz val="9"/>
      <name val="Times New Roman"/>
      <family val="1"/>
      <charset val="178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Simplified Arabic"/>
      <charset val="178"/>
    </font>
    <font>
      <b/>
      <sz val="8"/>
      <color theme="1"/>
      <name val="Simplified Arabic"/>
      <charset val="178"/>
    </font>
    <font>
      <b/>
      <vertAlign val="superscript"/>
      <sz val="8"/>
      <name val="Arial"/>
      <family val="2"/>
      <scheme val="minor"/>
    </font>
    <font>
      <b/>
      <sz val="9"/>
      <color theme="1"/>
      <name val="Simplified Arabic"/>
      <charset val="178"/>
    </font>
    <font>
      <b/>
      <vertAlign val="superscript"/>
      <sz val="9"/>
      <color theme="1"/>
      <name val="Simplified Arabic"/>
      <charset val="178"/>
    </font>
    <font>
      <sz val="11"/>
      <color theme="1"/>
      <name val="Simplified Arabic"/>
      <charset val="178"/>
    </font>
    <font>
      <sz val="11"/>
      <name val="Arial"/>
      <family val="2"/>
    </font>
    <font>
      <sz val="6"/>
      <name val="Arial"/>
      <family val="2"/>
      <charset val="178"/>
      <scheme val="minor"/>
    </font>
    <font>
      <b/>
      <sz val="6"/>
      <name val="Times New Roman"/>
      <family val="1"/>
      <charset val="178"/>
    </font>
    <font>
      <sz val="6"/>
      <name val="Times New Roman"/>
      <family val="1"/>
      <charset val="178"/>
    </font>
    <font>
      <b/>
      <sz val="6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b/>
      <vertAlign val="superscript"/>
      <sz val="9"/>
      <name val="Times New Roman"/>
      <family val="1"/>
    </font>
    <font>
      <sz val="9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28" fillId="0" borderId="0" applyFont="0" applyFill="0" applyBorder="0" applyAlignment="0" applyProtection="0"/>
    <xf numFmtId="0" fontId="29" fillId="0" borderId="0"/>
    <xf numFmtId="0" fontId="28" fillId="0" borderId="0"/>
    <xf numFmtId="0" fontId="36" fillId="0" borderId="0"/>
    <xf numFmtId="0" fontId="36" fillId="0" borderId="0"/>
  </cellStyleXfs>
  <cellXfs count="932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left" vertical="top" wrapText="1" indent="1" readingOrder="1"/>
    </xf>
    <xf numFmtId="0" fontId="7" fillId="0" borderId="11" xfId="0" applyFont="1" applyBorder="1" applyAlignment="1">
      <alignment horizontal="right" vertical="top" indent="1" readingOrder="2"/>
    </xf>
    <xf numFmtId="0" fontId="10" fillId="0" borderId="4" xfId="0" applyFont="1" applyBorder="1" applyAlignment="1">
      <alignment horizontal="center" vertical="top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right" wrapText="1" readingOrder="2"/>
    </xf>
    <xf numFmtId="0" fontId="4" fillId="0" borderId="4" xfId="0" applyFont="1" applyBorder="1" applyAlignment="1">
      <alignment horizontal="center" vertical="top" wrapText="1" readingOrder="2"/>
    </xf>
    <xf numFmtId="0" fontId="5" fillId="0" borderId="0" xfId="0" applyFont="1" applyFill="1"/>
    <xf numFmtId="0" fontId="4" fillId="0" borderId="4" xfId="0" applyFont="1" applyBorder="1" applyAlignment="1">
      <alignment horizontal="center" vertical="top" wrapText="1" readingOrder="1"/>
    </xf>
    <xf numFmtId="0" fontId="5" fillId="0" borderId="0" xfId="0" applyFont="1" applyFill="1" applyBorder="1" applyAlignment="1">
      <alignment horizontal="center" vertical="top" wrapText="1" readingOrder="2"/>
    </xf>
    <xf numFmtId="0" fontId="5" fillId="0" borderId="0" xfId="0" applyFont="1" applyFill="1" applyAlignment="1">
      <alignment horizontal="center" vertical="top" wrapText="1" readingOrder="2"/>
    </xf>
    <xf numFmtId="0" fontId="5" fillId="0" borderId="0" xfId="0" applyFont="1" applyFill="1" applyBorder="1"/>
    <xf numFmtId="3" fontId="3" fillId="0" borderId="19" xfId="0" applyNumberFormat="1" applyFont="1" applyBorder="1" applyAlignment="1">
      <alignment wrapText="1" readingOrder="1"/>
    </xf>
    <xf numFmtId="3" fontId="4" fillId="0" borderId="0" xfId="0" applyNumberFormat="1" applyFont="1" applyAlignment="1">
      <alignment wrapText="1" readingOrder="2"/>
    </xf>
    <xf numFmtId="0" fontId="7" fillId="0" borderId="16" xfId="0" applyFont="1" applyBorder="1" applyAlignment="1">
      <alignment horizontal="right" wrapText="1" readingOrder="2"/>
    </xf>
    <xf numFmtId="0" fontId="7" fillId="0" borderId="17" xfId="0" applyFont="1" applyBorder="1" applyAlignment="1">
      <alignment horizontal="right" wrapText="1" readingOrder="2"/>
    </xf>
    <xf numFmtId="0" fontId="5" fillId="2" borderId="0" xfId="0" applyFont="1" applyFill="1"/>
    <xf numFmtId="0" fontId="2" fillId="0" borderId="8" xfId="0" applyFont="1" applyBorder="1" applyAlignment="1">
      <alignment horizontal="right" vertical="top" indent="1" readingOrder="2"/>
    </xf>
    <xf numFmtId="0" fontId="3" fillId="0" borderId="6" xfId="0" applyFont="1" applyBorder="1" applyAlignment="1">
      <alignment horizontal="left" vertical="top" indent="1" readingOrder="1"/>
    </xf>
    <xf numFmtId="0" fontId="2" fillId="0" borderId="11" xfId="0" applyFont="1" applyBorder="1" applyAlignment="1">
      <alignment horizontal="right" vertical="top" indent="1" readingOrder="2"/>
    </xf>
    <xf numFmtId="0" fontId="3" fillId="0" borderId="1" xfId="0" applyFont="1" applyBorder="1" applyAlignment="1">
      <alignment horizontal="left" vertical="top" wrapText="1" indent="1" readingOrder="1"/>
    </xf>
    <xf numFmtId="0" fontId="4" fillId="0" borderId="1" xfId="0" applyFont="1" applyBorder="1" applyAlignment="1">
      <alignment horizontal="left" vertical="top" indent="1" readingOrder="1"/>
    </xf>
    <xf numFmtId="0" fontId="5" fillId="0" borderId="0" xfId="0" applyFont="1" applyAlignment="1">
      <alignment horizontal="center" wrapText="1"/>
    </xf>
    <xf numFmtId="0" fontId="7" fillId="0" borderId="3" xfId="0" applyFont="1" applyBorder="1" applyAlignment="1">
      <alignment horizontal="right" vertical="top" indent="1" readingOrder="2"/>
    </xf>
    <xf numFmtId="0" fontId="2" fillId="0" borderId="3" xfId="0" applyFont="1" applyBorder="1" applyAlignment="1">
      <alignment horizontal="right" vertical="top" indent="1" readingOrder="2"/>
    </xf>
    <xf numFmtId="0" fontId="2" fillId="0" borderId="22" xfId="0" applyFont="1" applyFill="1" applyBorder="1" applyAlignment="1">
      <alignment horizontal="center" wrapText="1" readingOrder="2"/>
    </xf>
    <xf numFmtId="0" fontId="3" fillId="0" borderId="0" xfId="0" applyFont="1" applyFill="1" applyAlignment="1">
      <alignment horizontal="right" wrapText="1" readingOrder="2"/>
    </xf>
    <xf numFmtId="0" fontId="3" fillId="0" borderId="3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left" vertical="top" indent="1" readingOrder="1"/>
    </xf>
    <xf numFmtId="0" fontId="3" fillId="0" borderId="1" xfId="0" applyFont="1" applyBorder="1" applyAlignment="1">
      <alignment horizontal="left" vertical="top" indent="1" readingOrder="1"/>
    </xf>
    <xf numFmtId="0" fontId="3" fillId="0" borderId="2" xfId="0" applyFont="1" applyBorder="1" applyAlignment="1">
      <alignment horizontal="left" vertical="top" indent="1" readingOrder="1"/>
    </xf>
    <xf numFmtId="0" fontId="3" fillId="0" borderId="3" xfId="0" applyFont="1" applyBorder="1" applyAlignment="1">
      <alignment horizontal="left" vertical="top" indent="1" readingOrder="1"/>
    </xf>
    <xf numFmtId="0" fontId="4" fillId="0" borderId="4" xfId="0" applyFont="1" applyBorder="1" applyAlignment="1">
      <alignment horizontal="left" vertical="top" indent="1" readingOrder="1"/>
    </xf>
    <xf numFmtId="0" fontId="3" fillId="0" borderId="5" xfId="0" applyFont="1" applyBorder="1" applyAlignment="1">
      <alignment horizontal="left" vertical="top" indent="1" readingOrder="1"/>
    </xf>
    <xf numFmtId="0" fontId="2" fillId="0" borderId="5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right" vertical="top" wrapText="1" indent="1" readingOrder="2"/>
    </xf>
    <xf numFmtId="0" fontId="2" fillId="0" borderId="11" xfId="0" applyFont="1" applyBorder="1" applyAlignment="1">
      <alignment horizontal="right" vertical="top" wrapText="1" indent="1" readingOrder="2"/>
    </xf>
    <xf numFmtId="3" fontId="3" fillId="0" borderId="8" xfId="0" applyNumberFormat="1" applyFont="1" applyBorder="1" applyAlignment="1">
      <alignment horizontal="right" vertical="center" indent="1" readingOrder="2"/>
    </xf>
    <xf numFmtId="3" fontId="3" fillId="0" borderId="13" xfId="0" applyNumberFormat="1" applyFont="1" applyBorder="1" applyAlignment="1">
      <alignment horizontal="right" vertical="center" indent="1" readingOrder="2"/>
    </xf>
    <xf numFmtId="3" fontId="4" fillId="0" borderId="11" xfId="0" applyNumberFormat="1" applyFont="1" applyBorder="1" applyAlignment="1">
      <alignment horizontal="right" vertical="center" indent="1" readingOrder="2"/>
    </xf>
    <xf numFmtId="3" fontId="4" fillId="0" borderId="0" xfId="0" applyNumberFormat="1" applyFont="1" applyBorder="1" applyAlignment="1">
      <alignment horizontal="right" vertical="center" indent="1" readingOrder="2"/>
    </xf>
    <xf numFmtId="0" fontId="4" fillId="0" borderId="11" xfId="0" applyFont="1" applyBorder="1" applyAlignment="1">
      <alignment horizontal="right" vertical="center" indent="1" readingOrder="2"/>
    </xf>
    <xf numFmtId="0" fontId="4" fillId="0" borderId="0" xfId="0" applyFont="1" applyBorder="1" applyAlignment="1">
      <alignment horizontal="right" vertical="center" indent="1" readingOrder="2"/>
    </xf>
    <xf numFmtId="3" fontId="3" fillId="0" borderId="11" xfId="0" applyNumberFormat="1" applyFont="1" applyBorder="1" applyAlignment="1">
      <alignment horizontal="right" vertical="center" indent="1" readingOrder="2"/>
    </xf>
    <xf numFmtId="3" fontId="3" fillId="0" borderId="0" xfId="0" applyNumberFormat="1" applyFont="1" applyBorder="1" applyAlignment="1">
      <alignment horizontal="right" vertical="center" indent="1" readingOrder="2"/>
    </xf>
    <xf numFmtId="3" fontId="4" fillId="0" borderId="12" xfId="0" applyNumberFormat="1" applyFont="1" applyBorder="1" applyAlignment="1">
      <alignment horizontal="right" vertical="center" indent="1" readingOrder="2"/>
    </xf>
    <xf numFmtId="3" fontId="4" fillId="0" borderId="10" xfId="0" applyNumberFormat="1" applyFont="1" applyBorder="1" applyAlignment="1">
      <alignment horizontal="right" vertical="center" indent="1" readingOrder="2"/>
    </xf>
    <xf numFmtId="0" fontId="3" fillId="0" borderId="8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right" vertical="center" indent="1" readingOrder="2"/>
    </xf>
    <xf numFmtId="0" fontId="3" fillId="0" borderId="12" xfId="0" applyFont="1" applyBorder="1" applyAlignment="1">
      <alignment horizontal="right" vertical="center" indent="1" readingOrder="2"/>
    </xf>
    <xf numFmtId="3" fontId="3" fillId="0" borderId="10" xfId="0" applyNumberFormat="1" applyFont="1" applyBorder="1" applyAlignment="1">
      <alignment horizontal="right" vertical="center" indent="1" readingOrder="2"/>
    </xf>
    <xf numFmtId="0" fontId="3" fillId="0" borderId="0" xfId="0" applyFont="1" applyBorder="1" applyAlignment="1">
      <alignment horizontal="right" vertical="center" indent="1" readingOrder="2"/>
    </xf>
    <xf numFmtId="0" fontId="4" fillId="0" borderId="12" xfId="0" applyFont="1" applyBorder="1" applyAlignment="1">
      <alignment horizontal="right" vertical="center" indent="1" readingOrder="2"/>
    </xf>
    <xf numFmtId="0" fontId="4" fillId="0" borderId="10" xfId="0" applyFont="1" applyBorder="1" applyAlignment="1">
      <alignment horizontal="right" vertical="center" indent="1" readingOrder="2"/>
    </xf>
    <xf numFmtId="164" fontId="3" fillId="0" borderId="11" xfId="0" applyNumberFormat="1" applyFont="1" applyBorder="1" applyAlignment="1">
      <alignment horizontal="right" vertical="center" indent="1" readingOrder="2"/>
    </xf>
    <xf numFmtId="164" fontId="3" fillId="0" borderId="0" xfId="0" applyNumberFormat="1" applyFont="1" applyBorder="1" applyAlignment="1">
      <alignment horizontal="right" vertical="center" indent="1" readingOrder="2"/>
    </xf>
    <xf numFmtId="164" fontId="4" fillId="0" borderId="11" xfId="0" applyNumberFormat="1" applyFont="1" applyBorder="1" applyAlignment="1">
      <alignment horizontal="right" vertical="center" indent="1" readingOrder="2"/>
    </xf>
    <xf numFmtId="164" fontId="4" fillId="0" borderId="0" xfId="0" applyNumberFormat="1" applyFont="1" applyBorder="1" applyAlignment="1">
      <alignment horizontal="right" vertical="center" indent="1" readingOrder="2"/>
    </xf>
    <xf numFmtId="164" fontId="4" fillId="0" borderId="12" xfId="0" applyNumberFormat="1" applyFont="1" applyBorder="1" applyAlignment="1">
      <alignment horizontal="right" vertical="center" indent="1" readingOrder="2"/>
    </xf>
    <xf numFmtId="164" fontId="4" fillId="0" borderId="10" xfId="0" applyNumberFormat="1" applyFont="1" applyBorder="1" applyAlignment="1">
      <alignment horizontal="right" vertical="center" indent="1" readingOrder="2"/>
    </xf>
    <xf numFmtId="0" fontId="3" fillId="0" borderId="6" xfId="0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right" vertical="center" indent="1" readingOrder="2"/>
    </xf>
    <xf numFmtId="0" fontId="3" fillId="0" borderId="2" xfId="0" applyFont="1" applyBorder="1" applyAlignment="1">
      <alignment horizontal="right" vertical="center" indent="1" readingOrder="2"/>
    </xf>
    <xf numFmtId="0" fontId="3" fillId="0" borderId="10" xfId="0" applyFont="1" applyBorder="1" applyAlignment="1">
      <alignment horizontal="right" vertical="center" indent="1" readingOrder="2"/>
    </xf>
    <xf numFmtId="0" fontId="2" fillId="0" borderId="8" xfId="0" applyFont="1" applyBorder="1" applyAlignment="1">
      <alignment horizontal="right" vertical="top" wrapText="1" indent="1" readingOrder="2"/>
    </xf>
    <xf numFmtId="3" fontId="3" fillId="0" borderId="6" xfId="0" applyNumberFormat="1" applyFont="1" applyBorder="1" applyAlignment="1">
      <alignment horizontal="right" vertical="center" indent="1" readingOrder="2"/>
    </xf>
    <xf numFmtId="3" fontId="3" fillId="0" borderId="1" xfId="0" applyNumberFormat="1" applyFont="1" applyBorder="1" applyAlignment="1">
      <alignment horizontal="right" vertical="center" indent="1" readingOrder="2"/>
    </xf>
    <xf numFmtId="3" fontId="3" fillId="0" borderId="2" xfId="0" applyNumberFormat="1" applyFont="1" applyBorder="1" applyAlignment="1">
      <alignment horizontal="right" vertical="center" indent="1" readingOrder="2"/>
    </xf>
    <xf numFmtId="0" fontId="4" fillId="0" borderId="1" xfId="0" applyFont="1" applyBorder="1" applyAlignment="1">
      <alignment horizontal="left" vertical="top" wrapText="1" indent="1"/>
    </xf>
    <xf numFmtId="0" fontId="3" fillId="0" borderId="6" xfId="0" applyFont="1" applyBorder="1" applyAlignment="1">
      <alignment horizontal="left" vertical="top" wrapText="1" indent="1" readingOrder="2"/>
    </xf>
    <xf numFmtId="0" fontId="5" fillId="0" borderId="0" xfId="0" applyFont="1" applyAlignment="1">
      <alignment vertical="top"/>
    </xf>
    <xf numFmtId="0" fontId="7" fillId="0" borderId="5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13" xfId="0" applyNumberFormat="1" applyFont="1" applyBorder="1" applyAlignment="1">
      <alignment horizontal="right" vertical="center" indent="1"/>
    </xf>
    <xf numFmtId="3" fontId="3" fillId="0" borderId="6" xfId="0" applyNumberFormat="1" applyFont="1" applyBorder="1" applyAlignment="1">
      <alignment horizontal="right" vertical="center" indent="1"/>
    </xf>
    <xf numFmtId="0" fontId="3" fillId="0" borderId="6" xfId="0" applyFont="1" applyBorder="1" applyAlignment="1">
      <alignment horizontal="left" vertical="top" indent="1"/>
    </xf>
    <xf numFmtId="3" fontId="3" fillId="0" borderId="11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top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left" vertical="top" indent="1"/>
    </xf>
    <xf numFmtId="3" fontId="3" fillId="0" borderId="12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top" indent="1"/>
    </xf>
    <xf numFmtId="0" fontId="13" fillId="0" borderId="0" xfId="0" applyFont="1" applyAlignment="1">
      <alignment horizontal="center" readingOrder="1"/>
    </xf>
    <xf numFmtId="0" fontId="4" fillId="0" borderId="3" xfId="0" applyFont="1" applyBorder="1" applyAlignment="1">
      <alignment horizontal="center" vertical="top" wrapText="1" readingOrder="2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14" fillId="0" borderId="0" xfId="0" applyFont="1" applyAlignment="1">
      <alignment wrapText="1"/>
    </xf>
    <xf numFmtId="0" fontId="4" fillId="0" borderId="1" xfId="0" applyFont="1" applyBorder="1" applyAlignment="1">
      <alignment horizontal="right" vertical="center" indent="1" readingOrder="2"/>
    </xf>
    <xf numFmtId="0" fontId="4" fillId="0" borderId="2" xfId="0" applyFont="1" applyBorder="1" applyAlignment="1">
      <alignment horizontal="right" vertical="center" indent="1" readingOrder="2"/>
    </xf>
    <xf numFmtId="0" fontId="5" fillId="0" borderId="20" xfId="0" applyFont="1" applyFill="1" applyBorder="1"/>
    <xf numFmtId="0" fontId="3" fillId="0" borderId="3" xfId="0" applyFont="1" applyFill="1" applyBorder="1" applyAlignment="1">
      <alignment horizontal="center" vertical="center" wrapText="1" readingOrder="2"/>
    </xf>
    <xf numFmtId="0" fontId="2" fillId="0" borderId="8" xfId="0" applyFont="1" applyFill="1" applyBorder="1" applyAlignment="1">
      <alignment horizontal="right" vertical="top" indent="1" readingOrder="2"/>
    </xf>
    <xf numFmtId="0" fontId="3" fillId="0" borderId="8" xfId="0" applyFont="1" applyFill="1" applyBorder="1" applyAlignment="1">
      <alignment horizontal="left" vertical="center" wrapText="1" indent="1" readingOrder="2"/>
    </xf>
    <xf numFmtId="0" fontId="3" fillId="0" borderId="13" xfId="0" applyFont="1" applyFill="1" applyBorder="1" applyAlignment="1">
      <alignment horizontal="right" vertical="center" indent="1" readingOrder="2"/>
    </xf>
    <xf numFmtId="3" fontId="3" fillId="0" borderId="6" xfId="0" applyNumberFormat="1" applyFont="1" applyFill="1" applyBorder="1" applyAlignment="1">
      <alignment horizontal="right" vertical="center" indent="1" readingOrder="2"/>
    </xf>
    <xf numFmtId="0" fontId="2" fillId="0" borderId="11" xfId="0" applyFont="1" applyFill="1" applyBorder="1" applyAlignment="1">
      <alignment horizontal="right" vertical="top" indent="1" readingOrder="2"/>
    </xf>
    <xf numFmtId="164" fontId="3" fillId="0" borderId="11" xfId="0" applyNumberFormat="1" applyFont="1" applyFill="1" applyBorder="1" applyAlignment="1">
      <alignment horizontal="left" vertical="center" wrapText="1" indent="1" readingOrder="2"/>
    </xf>
    <xf numFmtId="0" fontId="3" fillId="0" borderId="0" xfId="0" applyFont="1" applyFill="1" applyBorder="1" applyAlignment="1">
      <alignment horizontal="right" vertical="center" indent="1" readingOrder="2"/>
    </xf>
    <xf numFmtId="0" fontId="7" fillId="0" borderId="11" xfId="0" applyFont="1" applyFill="1" applyBorder="1" applyAlignment="1">
      <alignment horizontal="right" vertical="top" indent="1" readingOrder="2"/>
    </xf>
    <xf numFmtId="0" fontId="4" fillId="0" borderId="11" xfId="0" applyFont="1" applyFill="1" applyBorder="1" applyAlignment="1">
      <alignment horizontal="left" vertical="center" wrapText="1" indent="1" readingOrder="2"/>
    </xf>
    <xf numFmtId="0" fontId="4" fillId="0" borderId="0" xfId="0" applyFont="1" applyFill="1" applyBorder="1" applyAlignment="1">
      <alignment horizontal="right" vertical="center" indent="1" readingOrder="2"/>
    </xf>
    <xf numFmtId="0" fontId="4" fillId="0" borderId="1" xfId="0" applyFont="1" applyFill="1" applyBorder="1" applyAlignment="1">
      <alignment horizontal="right" vertical="center" indent="1" readingOrder="2"/>
    </xf>
    <xf numFmtId="0" fontId="5" fillId="0" borderId="18" xfId="0" applyFont="1" applyFill="1" applyBorder="1"/>
    <xf numFmtId="0" fontId="5" fillId="0" borderId="21" xfId="0" applyFont="1" applyFill="1" applyBorder="1"/>
    <xf numFmtId="0" fontId="7" fillId="0" borderId="8" xfId="0" applyFont="1" applyBorder="1" applyAlignment="1">
      <alignment horizontal="right" vertical="top" indent="1" readingOrder="2"/>
    </xf>
    <xf numFmtId="0" fontId="4" fillId="0" borderId="8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right" vertical="center" indent="1" readingOrder="2"/>
    </xf>
    <xf numFmtId="0" fontId="4" fillId="0" borderId="5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left" vertical="top" wrapText="1" indent="1" readingOrder="1"/>
    </xf>
    <xf numFmtId="0" fontId="7" fillId="0" borderId="12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right" vertical="center" indent="1" readingOrder="2"/>
    </xf>
    <xf numFmtId="0" fontId="4" fillId="0" borderId="6" xfId="0" applyFont="1" applyBorder="1" applyAlignment="1">
      <alignment horizontal="left" vertical="top" wrapText="1" indent="1" readingOrder="1"/>
    </xf>
    <xf numFmtId="164" fontId="4" fillId="0" borderId="1" xfId="0" applyNumberFormat="1" applyFont="1" applyBorder="1" applyAlignment="1">
      <alignment horizontal="right" vertical="center" indent="1" readingOrder="2"/>
    </xf>
    <xf numFmtId="164" fontId="4" fillId="0" borderId="2" xfId="0" applyNumberFormat="1" applyFont="1" applyBorder="1" applyAlignment="1">
      <alignment horizontal="right" vertical="center" indent="1" readingOrder="2"/>
    </xf>
    <xf numFmtId="0" fontId="5" fillId="0" borderId="10" xfId="0" applyFont="1" applyBorder="1"/>
    <xf numFmtId="0" fontId="3" fillId="0" borderId="11" xfId="0" applyFont="1" applyBorder="1" applyAlignment="1">
      <alignment horizontal="right" vertical="center" indent="1" readingOrder="2"/>
    </xf>
    <xf numFmtId="0" fontId="4" fillId="0" borderId="3" xfId="0" applyFont="1" applyBorder="1" applyAlignment="1">
      <alignment horizontal="center" wrapText="1" readingOrder="2"/>
    </xf>
    <xf numFmtId="0" fontId="3" fillId="0" borderId="3" xfId="0" applyFont="1" applyBorder="1" applyAlignment="1">
      <alignment horizontal="center" wrapText="1" readingOrder="2"/>
    </xf>
    <xf numFmtId="164" fontId="3" fillId="0" borderId="13" xfId="0" applyNumberFormat="1" applyFont="1" applyBorder="1" applyAlignment="1">
      <alignment horizontal="right" vertical="center" indent="1" readingOrder="2"/>
    </xf>
    <xf numFmtId="164" fontId="3" fillId="0" borderId="6" xfId="0" applyNumberFormat="1" applyFont="1" applyBorder="1" applyAlignment="1">
      <alignment horizontal="right" vertical="center" indent="1" readingOrder="2"/>
    </xf>
    <xf numFmtId="164" fontId="3" fillId="0" borderId="1" xfId="0" applyNumberFormat="1" applyFont="1" applyBorder="1" applyAlignment="1">
      <alignment horizontal="right" vertical="center" indent="1" readingOrder="2"/>
    </xf>
    <xf numFmtId="0" fontId="13" fillId="0" borderId="0" xfId="0" applyFont="1" applyAlignment="1">
      <alignment horizontal="center" vertical="center" readingOrder="1"/>
    </xf>
    <xf numFmtId="0" fontId="7" fillId="0" borderId="5" xfId="0" applyFont="1" applyBorder="1" applyAlignment="1">
      <alignment horizontal="center" vertical="center" wrapText="1" readingOrder="1"/>
    </xf>
    <xf numFmtId="0" fontId="3" fillId="0" borderId="19" xfId="0" applyFont="1" applyBorder="1" applyAlignment="1">
      <alignment horizontal="right" wrapText="1" readingOrder="2"/>
    </xf>
    <xf numFmtId="0" fontId="2" fillId="0" borderId="0" xfId="0" applyFont="1" applyAlignment="1">
      <alignment horizontal="right" wrapText="1" readingOrder="2"/>
    </xf>
    <xf numFmtId="0" fontId="2" fillId="0" borderId="18" xfId="0" applyFont="1" applyBorder="1" applyAlignment="1">
      <alignment horizontal="right" wrapText="1" readingOrder="2"/>
    </xf>
    <xf numFmtId="0" fontId="5" fillId="3" borderId="0" xfId="0" applyFont="1" applyFill="1"/>
    <xf numFmtId="0" fontId="9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top" wrapText="1" readingOrder="2"/>
    </xf>
    <xf numFmtId="0" fontId="5" fillId="3" borderId="0" xfId="0" applyFont="1" applyFill="1" applyAlignment="1">
      <alignment horizontal="center" vertical="top" wrapText="1" readingOrder="2"/>
    </xf>
    <xf numFmtId="0" fontId="5" fillId="3" borderId="0" xfId="0" applyFont="1" applyFill="1" applyBorder="1"/>
    <xf numFmtId="0" fontId="5" fillId="2" borderId="0" xfId="0" applyFont="1" applyFill="1" applyBorder="1"/>
    <xf numFmtId="0" fontId="5" fillId="0" borderId="0" xfId="0" applyFont="1" applyFill="1" applyAlignment="1">
      <alignment vertical="top"/>
    </xf>
    <xf numFmtId="0" fontId="19" fillId="0" borderId="5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left" vertical="center" indent="1" readingOrder="1"/>
    </xf>
    <xf numFmtId="0" fontId="4" fillId="0" borderId="3" xfId="0" applyFont="1" applyBorder="1" applyAlignment="1">
      <alignment horizontal="left" vertical="center" indent="1" readingOrder="1"/>
    </xf>
    <xf numFmtId="0" fontId="2" fillId="0" borderId="12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5" fillId="0" borderId="0" xfId="0" applyFont="1" applyAlignment="1"/>
    <xf numFmtId="0" fontId="2" fillId="0" borderId="4" xfId="0" applyFont="1" applyBorder="1" applyAlignment="1">
      <alignment horizontal="right" vertical="top" indent="1" readingOrder="2"/>
    </xf>
    <xf numFmtId="0" fontId="4" fillId="0" borderId="0" xfId="0" applyFont="1" applyBorder="1" applyAlignment="1">
      <alignment horizontal="right" vertical="top" wrapText="1" readingOrder="2"/>
    </xf>
    <xf numFmtId="0" fontId="5" fillId="0" borderId="0" xfId="0" applyFont="1" applyBorder="1"/>
    <xf numFmtId="0" fontId="21" fillId="0" borderId="0" xfId="0" applyFont="1" applyBorder="1" applyAlignment="1">
      <alignment horizontal="center" vertical="center" readingOrder="1"/>
    </xf>
    <xf numFmtId="0" fontId="2" fillId="0" borderId="5" xfId="0" applyFont="1" applyBorder="1" applyAlignment="1">
      <alignment horizontal="right" vertical="top" wrapText="1" indent="1" readingOrder="2"/>
    </xf>
    <xf numFmtId="0" fontId="3" fillId="0" borderId="6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indent="1" readingOrder="2"/>
    </xf>
    <xf numFmtId="3" fontId="4" fillId="0" borderId="2" xfId="0" applyNumberFormat="1" applyFont="1" applyBorder="1" applyAlignment="1">
      <alignment horizontal="right" vertical="center" indent="1" readingOrder="2"/>
    </xf>
    <xf numFmtId="0" fontId="2" fillId="0" borderId="9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indent="1" readingOrder="2"/>
    </xf>
    <xf numFmtId="0" fontId="4" fillId="0" borderId="5" xfId="0" applyFont="1" applyBorder="1" applyAlignment="1">
      <alignment horizontal="left" vertical="top" indent="1" readingOrder="1"/>
    </xf>
    <xf numFmtId="0" fontId="5" fillId="3" borderId="11" xfId="0" applyFont="1" applyFill="1" applyBorder="1" applyAlignment="1">
      <alignment horizontal="center" vertical="top" wrapText="1" readingOrder="2"/>
    </xf>
    <xf numFmtId="0" fontId="2" fillId="0" borderId="4" xfId="0" applyFont="1" applyBorder="1" applyAlignment="1">
      <alignment horizontal="right" vertical="top" wrapText="1" indent="1" readingOrder="1"/>
    </xf>
    <xf numFmtId="0" fontId="3" fillId="0" borderId="4" xfId="0" applyFont="1" applyBorder="1" applyAlignment="1">
      <alignment horizontal="left" vertical="top" indent="1" readingOrder="1"/>
    </xf>
    <xf numFmtId="0" fontId="5" fillId="3" borderId="11" xfId="0" applyFont="1" applyFill="1" applyBorder="1"/>
    <xf numFmtId="0" fontId="3" fillId="0" borderId="5" xfId="0" applyFont="1" applyBorder="1" applyAlignment="1">
      <alignment horizontal="left" vertical="top" indent="1"/>
    </xf>
    <xf numFmtId="0" fontId="3" fillId="0" borderId="3" xfId="0" applyFont="1" applyBorder="1" applyAlignment="1">
      <alignment horizontal="left" vertical="top" indent="1"/>
    </xf>
    <xf numFmtId="0" fontId="4" fillId="0" borderId="3" xfId="0" applyFont="1" applyBorder="1" applyAlignment="1">
      <alignment horizontal="left" vertical="top" indent="1"/>
    </xf>
    <xf numFmtId="0" fontId="4" fillId="0" borderId="11" xfId="0" applyFont="1" applyBorder="1" applyAlignment="1">
      <alignment horizontal="right" vertical="top" indent="1" readingOrder="2"/>
    </xf>
    <xf numFmtId="164" fontId="3" fillId="0" borderId="10" xfId="0" applyNumberFormat="1" applyFont="1" applyBorder="1" applyAlignment="1">
      <alignment horizontal="right" vertical="center" indent="1" readingOrder="2"/>
    </xf>
    <xf numFmtId="164" fontId="3" fillId="0" borderId="2" xfId="0" applyNumberFormat="1" applyFont="1" applyBorder="1" applyAlignment="1">
      <alignment horizontal="right" vertical="center" indent="1" readingOrder="2"/>
    </xf>
    <xf numFmtId="164" fontId="5" fillId="2" borderId="0" xfId="0" applyNumberFormat="1" applyFont="1" applyFill="1"/>
    <xf numFmtId="0" fontId="4" fillId="0" borderId="6" xfId="0" applyFont="1" applyBorder="1" applyAlignment="1">
      <alignment horizontal="left" vertical="top" indent="1" readingOrder="1"/>
    </xf>
    <xf numFmtId="0" fontId="9" fillId="2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 readingOrder="2"/>
    </xf>
    <xf numFmtId="0" fontId="22" fillId="0" borderId="0" xfId="0" applyFont="1" applyAlignment="1">
      <alignment horizontal="center" readingOrder="1"/>
    </xf>
    <xf numFmtId="0" fontId="2" fillId="0" borderId="5" xfId="0" applyFont="1" applyBorder="1" applyAlignment="1">
      <alignment horizontal="right" vertical="top" wrapText="1" indent="1"/>
    </xf>
    <xf numFmtId="0" fontId="2" fillId="0" borderId="3" xfId="0" applyFont="1" applyBorder="1" applyAlignment="1">
      <alignment horizontal="right" vertical="top" wrapText="1" indent="1"/>
    </xf>
    <xf numFmtId="0" fontId="7" fillId="0" borderId="3" xfId="0" applyFont="1" applyBorder="1" applyAlignment="1">
      <alignment horizontal="right" vertical="top" wrapText="1" indent="1"/>
    </xf>
    <xf numFmtId="0" fontId="5" fillId="0" borderId="20" xfId="0" applyFont="1" applyBorder="1"/>
    <xf numFmtId="0" fontId="3" fillId="0" borderId="5" xfId="0" applyFont="1" applyBorder="1" applyAlignment="1">
      <alignment horizontal="left" vertical="top" wrapText="1" indent="1" readingOrder="1"/>
    </xf>
    <xf numFmtId="0" fontId="5" fillId="0" borderId="0" xfId="0" applyFont="1" applyFill="1" applyBorder="1" applyAlignment="1">
      <alignment horizontal="center" vertical="top" readingOrder="2"/>
    </xf>
    <xf numFmtId="0" fontId="5" fillId="0" borderId="0" xfId="0" applyFont="1" applyFill="1" applyAlignment="1">
      <alignment horizontal="center" vertical="top" readingOrder="2"/>
    </xf>
    <xf numFmtId="0" fontId="5" fillId="0" borderId="0" xfId="0" applyFont="1" applyAlignment="1">
      <alignment horizontal="center" vertical="top" readingOrder="2"/>
    </xf>
    <xf numFmtId="0" fontId="3" fillId="0" borderId="1" xfId="0" applyFont="1" applyBorder="1" applyAlignment="1">
      <alignment horizontal="right" vertical="center" readingOrder="2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3" fillId="0" borderId="3" xfId="0" applyFont="1" applyBorder="1" applyAlignment="1">
      <alignment horizontal="right" vertical="center" indent="1" readingOrder="2"/>
    </xf>
    <xf numFmtId="1" fontId="3" fillId="0" borderId="0" xfId="0" applyNumberFormat="1" applyFont="1" applyBorder="1" applyAlignment="1">
      <alignment horizontal="right" vertical="center" readingOrder="2"/>
    </xf>
    <xf numFmtId="1" fontId="3" fillId="0" borderId="1" xfId="0" applyNumberFormat="1" applyFont="1" applyBorder="1" applyAlignment="1">
      <alignment horizontal="right" vertical="center" readingOrder="2"/>
    </xf>
    <xf numFmtId="164" fontId="3" fillId="0" borderId="1" xfId="0" applyNumberFormat="1" applyFont="1" applyBorder="1" applyAlignment="1">
      <alignment horizontal="right" vertical="center" readingOrder="2"/>
    </xf>
    <xf numFmtId="1" fontId="3" fillId="0" borderId="10" xfId="0" applyNumberFormat="1" applyFont="1" applyBorder="1" applyAlignment="1">
      <alignment horizontal="right" vertical="center" readingOrder="2"/>
    </xf>
    <xf numFmtId="1" fontId="3" fillId="0" borderId="2" xfId="0" applyNumberFormat="1" applyFont="1" applyBorder="1" applyAlignment="1">
      <alignment horizontal="right" vertical="center" readingOrder="2"/>
    </xf>
    <xf numFmtId="0" fontId="2" fillId="0" borderId="5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readingOrder="1"/>
    </xf>
    <xf numFmtId="0" fontId="2" fillId="0" borderId="5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readingOrder="2"/>
    </xf>
    <xf numFmtId="0" fontId="4" fillId="0" borderId="3" xfId="0" applyFont="1" applyBorder="1" applyAlignment="1">
      <alignment horizontal="right" vertical="center" indent="1" readingOrder="2"/>
    </xf>
    <xf numFmtId="3" fontId="3" fillId="0" borderId="5" xfId="0" applyNumberFormat="1" applyFont="1" applyBorder="1" applyAlignment="1">
      <alignment horizontal="right" vertical="center" indent="1" readingOrder="2"/>
    </xf>
    <xf numFmtId="0" fontId="11" fillId="0" borderId="0" xfId="0" applyFont="1"/>
    <xf numFmtId="0" fontId="3" fillId="0" borderId="6" xfId="0" applyFont="1" applyFill="1" applyBorder="1" applyAlignment="1">
      <alignment horizontal="left" vertical="top" indent="1" readingOrder="1"/>
    </xf>
    <xf numFmtId="0" fontId="3" fillId="0" borderId="1" xfId="0" applyFont="1" applyFill="1" applyBorder="1" applyAlignment="1">
      <alignment horizontal="left" vertical="top" indent="1" readingOrder="1"/>
    </xf>
    <xf numFmtId="0" fontId="4" fillId="0" borderId="1" xfId="0" applyFont="1" applyFill="1" applyBorder="1" applyAlignment="1">
      <alignment horizontal="left" vertical="top" indent="1" readingOrder="1"/>
    </xf>
    <xf numFmtId="0" fontId="10" fillId="0" borderId="15" xfId="0" applyFont="1" applyBorder="1" applyAlignment="1">
      <alignment horizontal="left" vertical="top"/>
    </xf>
    <xf numFmtId="0" fontId="7" fillId="0" borderId="5" xfId="0" applyFont="1" applyBorder="1" applyAlignment="1">
      <alignment horizontal="right" vertical="top" indent="1" readingOrder="2"/>
    </xf>
    <xf numFmtId="0" fontId="2" fillId="0" borderId="9" xfId="0" applyFont="1" applyBorder="1" applyAlignment="1">
      <alignment vertical="center" wrapText="1" readingOrder="2"/>
    </xf>
    <xf numFmtId="0" fontId="2" fillId="0" borderId="5" xfId="0" applyFont="1" applyBorder="1" applyAlignment="1">
      <alignment horizontal="center" vertical="top" readingOrder="2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readingOrder="2"/>
    </xf>
    <xf numFmtId="0" fontId="2" fillId="0" borderId="14" xfId="0" applyFont="1" applyBorder="1" applyAlignment="1">
      <alignment vertical="center" readingOrder="2"/>
    </xf>
    <xf numFmtId="0" fontId="2" fillId="0" borderId="15" xfId="0" applyFont="1" applyBorder="1" applyAlignment="1">
      <alignment horizontal="left" vertical="center" readingOrder="2"/>
    </xf>
    <xf numFmtId="0" fontId="7" fillId="0" borderId="5" xfId="0" applyFont="1" applyBorder="1" applyAlignment="1">
      <alignment horizontal="right" vertical="center" indent="1" readingOrder="2"/>
    </xf>
    <xf numFmtId="0" fontId="10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top" wrapText="1"/>
    </xf>
    <xf numFmtId="0" fontId="5" fillId="0" borderId="0" xfId="0" applyFont="1"/>
    <xf numFmtId="0" fontId="2" fillId="0" borderId="5" xfId="0" applyFont="1" applyBorder="1" applyAlignment="1">
      <alignment horizontal="center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3" fillId="0" borderId="1" xfId="0" applyFont="1" applyFill="1" applyBorder="1" applyAlignment="1">
      <alignment horizontal="center" vertical="top" wrapText="1" readingOrder="2"/>
    </xf>
    <xf numFmtId="0" fontId="7" fillId="0" borderId="5" xfId="0" applyFont="1" applyBorder="1" applyAlignment="1">
      <alignment horizontal="center" vertical="top" readingOrder="1"/>
    </xf>
    <xf numFmtId="0" fontId="3" fillId="0" borderId="13" xfId="0" applyFont="1" applyBorder="1" applyAlignment="1">
      <alignment vertical="top" wrapText="1" readingOrder="2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center" vertical="top" wrapText="1" readingOrder="1"/>
    </xf>
    <xf numFmtId="0" fontId="2" fillId="0" borderId="5" xfId="0" applyFont="1" applyBorder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readingOrder="1"/>
    </xf>
    <xf numFmtId="0" fontId="10" fillId="0" borderId="0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readingOrder="2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readingOrder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 readingOrder="1"/>
    </xf>
    <xf numFmtId="0" fontId="4" fillId="0" borderId="5" xfId="0" applyFont="1" applyBorder="1" applyAlignment="1">
      <alignment horizontal="center" vertical="top" wrapText="1" readingOrder="2"/>
    </xf>
    <xf numFmtId="0" fontId="4" fillId="0" borderId="11" xfId="0" applyFont="1" applyBorder="1" applyAlignment="1">
      <alignment horizontal="center" vertical="top" wrapText="1" readingOrder="2"/>
    </xf>
    <xf numFmtId="0" fontId="4" fillId="0" borderId="1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1"/>
    </xf>
    <xf numFmtId="0" fontId="7" fillId="5" borderId="5" xfId="0" applyFont="1" applyFill="1" applyBorder="1" applyAlignment="1">
      <alignment horizontal="center" vertical="top" wrapText="1" readingOrder="2"/>
    </xf>
    <xf numFmtId="0" fontId="2" fillId="5" borderId="5" xfId="0" applyFont="1" applyFill="1" applyBorder="1" applyAlignment="1">
      <alignment horizontal="center" vertical="top" wrapText="1" readingOrder="2"/>
    </xf>
    <xf numFmtId="0" fontId="4" fillId="5" borderId="3" xfId="0" applyFont="1" applyFill="1" applyBorder="1" applyAlignment="1">
      <alignment horizontal="center" vertical="top" wrapText="1" readingOrder="2"/>
    </xf>
    <xf numFmtId="0" fontId="3" fillId="5" borderId="3" xfId="0" applyFont="1" applyFill="1" applyBorder="1" applyAlignment="1">
      <alignment horizontal="center" vertical="top" wrapText="1" readingOrder="2"/>
    </xf>
    <xf numFmtId="0" fontId="9" fillId="0" borderId="0" xfId="0" applyFont="1" applyAlignment="1">
      <alignment horizontal="center" readingOrder="1"/>
    </xf>
    <xf numFmtId="0" fontId="7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readingOrder="2"/>
    </xf>
    <xf numFmtId="0" fontId="2" fillId="0" borderId="14" xfId="0" applyFont="1" applyBorder="1" applyAlignment="1">
      <alignment horizontal="center" vertical="center" readingOrder="2"/>
    </xf>
    <xf numFmtId="0" fontId="10" fillId="0" borderId="15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 wrapText="1" readingOrder="2"/>
    </xf>
    <xf numFmtId="0" fontId="2" fillId="0" borderId="14" xfId="0" applyFont="1" applyBorder="1" applyAlignment="1">
      <alignment horizontal="right" vertical="center" wrapText="1" readingOrder="2"/>
    </xf>
    <xf numFmtId="164" fontId="5" fillId="2" borderId="0" xfId="0" applyNumberFormat="1" applyFont="1" applyFill="1" applyAlignment="1">
      <alignment horizontal="right" indent="1" readingOrder="2"/>
    </xf>
    <xf numFmtId="0" fontId="2" fillId="0" borderId="8" xfId="0" applyFont="1" applyBorder="1" applyAlignment="1">
      <alignment vertical="center" readingOrder="2"/>
    </xf>
    <xf numFmtId="0" fontId="2" fillId="0" borderId="13" xfId="0" applyFont="1" applyBorder="1" applyAlignment="1">
      <alignment vertical="center" readingOrder="2"/>
    </xf>
    <xf numFmtId="0" fontId="7" fillId="0" borderId="9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166" fontId="4" fillId="0" borderId="11" xfId="1" applyNumberFormat="1" applyFont="1" applyBorder="1" applyAlignment="1">
      <alignment horizontal="right" vertical="center" indent="1" readingOrder="2"/>
    </xf>
    <xf numFmtId="166" fontId="4" fillId="0" borderId="0" xfId="1" applyNumberFormat="1" applyFont="1" applyBorder="1" applyAlignment="1">
      <alignment horizontal="right" vertical="center" indent="1" readingOrder="2"/>
    </xf>
    <xf numFmtId="166" fontId="3" fillId="0" borderId="0" xfId="1" applyNumberFormat="1" applyFont="1" applyBorder="1" applyAlignment="1">
      <alignment horizontal="right" vertical="center" indent="1" readingOrder="2"/>
    </xf>
    <xf numFmtId="166" fontId="3" fillId="0" borderId="1" xfId="1" applyNumberFormat="1" applyFont="1" applyBorder="1" applyAlignment="1">
      <alignment horizontal="right" vertical="center" indent="1" readingOrder="2"/>
    </xf>
    <xf numFmtId="166" fontId="3" fillId="0" borderId="11" xfId="1" applyNumberFormat="1" applyFont="1" applyBorder="1" applyAlignment="1">
      <alignment horizontal="right" vertical="center" indent="1" readingOrder="2"/>
    </xf>
    <xf numFmtId="166" fontId="3" fillId="0" borderId="12" xfId="1" applyNumberFormat="1" applyFont="1" applyBorder="1" applyAlignment="1">
      <alignment horizontal="right" vertical="center" indent="1" readingOrder="2"/>
    </xf>
    <xf numFmtId="166" fontId="3" fillId="0" borderId="10" xfId="1" applyNumberFormat="1" applyFont="1" applyBorder="1" applyAlignment="1">
      <alignment horizontal="right" vertical="center" indent="1" readingOrder="2"/>
    </xf>
    <xf numFmtId="166" fontId="3" fillId="0" borderId="2" xfId="1" applyNumberFormat="1" applyFont="1" applyBorder="1" applyAlignment="1">
      <alignment horizontal="right" vertical="center" indent="1" readingOrder="2"/>
    </xf>
    <xf numFmtId="0" fontId="4" fillId="0" borderId="7" xfId="0" applyFont="1" applyBorder="1" applyAlignment="1">
      <alignment horizontal="center" wrapText="1" readingOrder="2"/>
    </xf>
    <xf numFmtId="0" fontId="3" fillId="0" borderId="7" xfId="0" applyFont="1" applyBorder="1" applyAlignment="1">
      <alignment horizontal="center" wrapText="1" readingOrder="2"/>
    </xf>
    <xf numFmtId="0" fontId="30" fillId="0" borderId="0" xfId="2" applyFont="1" applyAlignment="1">
      <alignment vertical="center"/>
    </xf>
    <xf numFmtId="0" fontId="30" fillId="0" borderId="0" xfId="2" applyFont="1" applyAlignment="1">
      <alignment horizontal="right" vertical="center"/>
    </xf>
    <xf numFmtId="0" fontId="34" fillId="0" borderId="0" xfId="2" applyFont="1" applyAlignment="1">
      <alignment horizontal="right" vertical="center"/>
    </xf>
    <xf numFmtId="164" fontId="30" fillId="0" borderId="0" xfId="2" applyNumberFormat="1" applyFont="1" applyAlignment="1">
      <alignment vertical="center"/>
    </xf>
    <xf numFmtId="1" fontId="30" fillId="0" borderId="0" xfId="2" applyNumberFormat="1" applyFont="1" applyAlignment="1">
      <alignment vertical="center"/>
    </xf>
    <xf numFmtId="1" fontId="4" fillId="0" borderId="13" xfId="2" applyNumberFormat="1" applyFont="1" applyBorder="1" applyAlignment="1">
      <alignment horizontal="right" vertical="center" indent="1" readingOrder="1"/>
    </xf>
    <xf numFmtId="0" fontId="3" fillId="0" borderId="6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left" vertical="center" wrapText="1" indent="1" readingOrder="1"/>
    </xf>
    <xf numFmtId="164" fontId="3" fillId="0" borderId="13" xfId="2" applyNumberFormat="1" applyFont="1" applyBorder="1" applyAlignment="1">
      <alignment horizontal="right" vertical="center" indent="1" readingOrder="1"/>
    </xf>
    <xf numFmtId="0" fontId="2" fillId="0" borderId="9" xfId="0" applyFont="1" applyBorder="1" applyAlignment="1">
      <alignment horizontal="right" vertical="top" readingOrder="2"/>
    </xf>
    <xf numFmtId="3" fontId="3" fillId="0" borderId="8" xfId="0" applyNumberFormat="1" applyFont="1" applyBorder="1" applyAlignment="1">
      <alignment vertical="center" readingOrder="2"/>
    </xf>
    <xf numFmtId="3" fontId="3" fillId="0" borderId="6" xfId="0" applyNumberFormat="1" applyFont="1" applyBorder="1" applyAlignment="1">
      <alignment vertical="center" readingOrder="2"/>
    </xf>
    <xf numFmtId="3" fontId="3" fillId="0" borderId="11" xfId="0" applyNumberFormat="1" applyFont="1" applyFill="1" applyBorder="1" applyAlignment="1">
      <alignment vertical="center" wrapText="1" readingOrder="2"/>
    </xf>
    <xf numFmtId="3" fontId="3" fillId="0" borderId="11" xfId="0" applyNumberFormat="1" applyFont="1" applyBorder="1" applyAlignment="1">
      <alignment vertical="center" readingOrder="2"/>
    </xf>
    <xf numFmtId="3" fontId="3" fillId="0" borderId="1" xfId="0" applyNumberFormat="1" applyFont="1" applyBorder="1" applyAlignment="1">
      <alignment vertical="center" readingOrder="2"/>
    </xf>
    <xf numFmtId="3" fontId="3" fillId="0" borderId="13" xfId="0" applyNumberFormat="1" applyFont="1" applyBorder="1" applyAlignment="1">
      <alignment vertical="center" readingOrder="2"/>
    </xf>
    <xf numFmtId="3" fontId="3" fillId="0" borderId="0" xfId="0" applyNumberFormat="1" applyFont="1" applyFill="1" applyBorder="1" applyAlignment="1">
      <alignment vertical="center" wrapText="1" readingOrder="2"/>
    </xf>
    <xf numFmtId="3" fontId="3" fillId="0" borderId="0" xfId="0" applyNumberFormat="1" applyFont="1" applyBorder="1" applyAlignment="1">
      <alignment vertical="center" readingOrder="2"/>
    </xf>
    <xf numFmtId="164" fontId="4" fillId="0" borderId="0" xfId="0" applyNumberFormat="1" applyFont="1" applyBorder="1" applyAlignment="1">
      <alignment horizontal="right" vertical="center" readingOrder="2"/>
    </xf>
    <xf numFmtId="164" fontId="35" fillId="0" borderId="0" xfId="0" applyNumberFormat="1" applyFont="1" applyBorder="1" applyAlignment="1">
      <alignment horizontal="right" vertical="center"/>
    </xf>
    <xf numFmtId="164" fontId="38" fillId="0" borderId="13" xfId="0" applyNumberFormat="1" applyFont="1" applyBorder="1" applyAlignment="1">
      <alignment horizontal="right" vertical="center"/>
    </xf>
    <xf numFmtId="164" fontId="38" fillId="0" borderId="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 indent="1" readingOrder="2"/>
    </xf>
    <xf numFmtId="164" fontId="6" fillId="0" borderId="0" xfId="0" applyNumberFormat="1" applyFont="1" applyBorder="1" applyAlignment="1">
      <alignment horizontal="right" vertical="center" indent="1" readingOrder="2"/>
    </xf>
    <xf numFmtId="164" fontId="6" fillId="0" borderId="1" xfId="0" applyNumberFormat="1" applyFont="1" applyBorder="1" applyAlignment="1">
      <alignment horizontal="right" vertical="center" indent="1" readingOrder="2"/>
    </xf>
    <xf numFmtId="164" fontId="6" fillId="0" borderId="12" xfId="0" applyNumberFormat="1" applyFont="1" applyBorder="1" applyAlignment="1">
      <alignment horizontal="right" vertical="center" indent="1" readingOrder="2"/>
    </xf>
    <xf numFmtId="164" fontId="6" fillId="0" borderId="10" xfId="0" applyNumberFormat="1" applyFont="1" applyBorder="1" applyAlignment="1">
      <alignment horizontal="right" vertical="center" indent="1" readingOrder="2"/>
    </xf>
    <xf numFmtId="164" fontId="4" fillId="0" borderId="8" xfId="0" applyNumberFormat="1" applyFont="1" applyBorder="1" applyAlignment="1">
      <alignment horizontal="left" vertical="center" wrapText="1" indent="1" readingOrder="2"/>
    </xf>
    <xf numFmtId="164" fontId="4" fillId="0" borderId="13" xfId="0" applyNumberFormat="1" applyFont="1" applyBorder="1" applyAlignment="1">
      <alignment horizontal="left" vertical="center" wrapText="1" indent="1" readingOrder="2"/>
    </xf>
    <xf numFmtId="164" fontId="4" fillId="0" borderId="11" xfId="0" applyNumberFormat="1" applyFont="1" applyBorder="1" applyAlignment="1">
      <alignment horizontal="left" vertical="center" wrapText="1" indent="1" readingOrder="2"/>
    </xf>
    <xf numFmtId="164" fontId="4" fillId="0" borderId="0" xfId="0" applyNumberFormat="1" applyFont="1" applyBorder="1" applyAlignment="1">
      <alignment horizontal="left" vertical="center" wrapText="1" indent="1" readingOrder="2"/>
    </xf>
    <xf numFmtId="164" fontId="4" fillId="0" borderId="13" xfId="0" applyNumberFormat="1" applyFont="1" applyBorder="1" applyAlignment="1">
      <alignment horizontal="right" vertical="center" indent="1" readingOrder="2"/>
    </xf>
    <xf numFmtId="164" fontId="4" fillId="0" borderId="6" xfId="0" applyNumberFormat="1" applyFont="1" applyBorder="1" applyAlignment="1">
      <alignment horizontal="right" vertical="center" indent="1" readingOrder="2"/>
    </xf>
    <xf numFmtId="1" fontId="3" fillId="0" borderId="10" xfId="0" applyNumberFormat="1" applyFont="1" applyBorder="1" applyAlignment="1">
      <alignment horizontal="right" vertical="center" indent="1" readingOrder="2"/>
    </xf>
    <xf numFmtId="3" fontId="6" fillId="0" borderId="0" xfId="4" applyNumberFormat="1" applyFont="1" applyBorder="1" applyAlignment="1">
      <alignment horizontal="right" vertical="top" indent="1"/>
    </xf>
    <xf numFmtId="1" fontId="3" fillId="0" borderId="0" xfId="0" applyNumberFormat="1" applyFont="1" applyBorder="1" applyAlignment="1">
      <alignment horizontal="right" vertical="center" indent="1" readingOrder="2"/>
    </xf>
    <xf numFmtId="3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0" fontId="31" fillId="0" borderId="5" xfId="2" applyFont="1" applyBorder="1" applyAlignment="1">
      <alignment vertical="top" readingOrder="1"/>
    </xf>
    <xf numFmtId="0" fontId="31" fillId="0" borderId="3" xfId="2" applyFont="1" applyBorder="1" applyAlignment="1">
      <alignment vertical="top" readingOrder="1"/>
    </xf>
    <xf numFmtId="0" fontId="33" fillId="0" borderId="3" xfId="2" applyFont="1" applyBorder="1" applyAlignment="1">
      <alignment vertical="top" readingOrder="1"/>
    </xf>
    <xf numFmtId="0" fontId="33" fillId="0" borderId="4" xfId="2" applyFont="1" applyBorder="1" applyAlignment="1">
      <alignment vertical="top" readingOrder="1"/>
    </xf>
    <xf numFmtId="1" fontId="33" fillId="0" borderId="3" xfId="0" applyNumberFormat="1" applyFont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right" vertical="top" wrapText="1" indent="1" readingOrder="2"/>
    </xf>
    <xf numFmtId="0" fontId="39" fillId="0" borderId="13" xfId="0" applyFont="1" applyFill="1" applyBorder="1" applyAlignment="1" applyProtection="1">
      <alignment horizontal="left" vertical="center" wrapText="1" readingOrder="1"/>
    </xf>
    <xf numFmtId="0" fontId="39" fillId="0" borderId="0" xfId="0" applyFont="1" applyFill="1" applyBorder="1" applyAlignment="1" applyProtection="1">
      <alignment horizontal="left" vertical="center" wrapText="1" readingOrder="1"/>
    </xf>
    <xf numFmtId="0" fontId="39" fillId="0" borderId="1" xfId="0" applyFont="1" applyFill="1" applyBorder="1" applyAlignment="1" applyProtection="1">
      <alignment horizontal="left" vertical="center" wrapText="1" readingOrder="1"/>
    </xf>
    <xf numFmtId="3" fontId="39" fillId="0" borderId="0" xfId="0" applyNumberFormat="1" applyFont="1" applyFill="1" applyBorder="1" applyAlignment="1" applyProtection="1">
      <alignment horizontal="left" vertical="center" wrapText="1" readingOrder="1"/>
    </xf>
    <xf numFmtId="3" fontId="39" fillId="0" borderId="1" xfId="0" applyNumberFormat="1" applyFont="1" applyFill="1" applyBorder="1" applyAlignment="1" applyProtection="1">
      <alignment horizontal="left" vertical="center" wrapText="1" readingOrder="1"/>
    </xf>
    <xf numFmtId="3" fontId="39" fillId="0" borderId="6" xfId="0" applyNumberFormat="1" applyFont="1" applyFill="1" applyBorder="1" applyAlignment="1" applyProtection="1">
      <alignment horizontal="left" vertical="center" wrapText="1" readingOrder="1"/>
    </xf>
    <xf numFmtId="1" fontId="3" fillId="0" borderId="6" xfId="0" applyNumberFormat="1" applyFont="1" applyBorder="1" applyAlignment="1">
      <alignment horizontal="right" vertical="center" indent="1" readingOrder="2"/>
    </xf>
    <xf numFmtId="1" fontId="3" fillId="0" borderId="1" xfId="0" applyNumberFormat="1" applyFont="1" applyBorder="1" applyAlignment="1">
      <alignment horizontal="right" vertical="center" indent="1" readingOrder="2"/>
    </xf>
    <xf numFmtId="1" fontId="3" fillId="0" borderId="2" xfId="0" applyNumberFormat="1" applyFont="1" applyBorder="1" applyAlignment="1">
      <alignment horizontal="right" vertical="center" indent="1" readingOrder="2"/>
    </xf>
    <xf numFmtId="3" fontId="4" fillId="0" borderId="11" xfId="0" applyNumberFormat="1" applyFont="1" applyBorder="1" applyAlignment="1">
      <alignment vertical="center" readingOrder="2"/>
    </xf>
    <xf numFmtId="3" fontId="4" fillId="0" borderId="0" xfId="0" applyNumberFormat="1" applyFont="1" applyBorder="1" applyAlignment="1">
      <alignment vertical="center" readingOrder="2"/>
    </xf>
    <xf numFmtId="3" fontId="4" fillId="0" borderId="12" xfId="0" applyNumberFormat="1" applyFont="1" applyBorder="1" applyAlignment="1">
      <alignment vertical="center" readingOrder="2"/>
    </xf>
    <xf numFmtId="3" fontId="4" fillId="0" borderId="10" xfId="0" applyNumberFormat="1" applyFont="1" applyBorder="1" applyAlignment="1">
      <alignment vertical="center" readingOrder="2"/>
    </xf>
    <xf numFmtId="164" fontId="3" fillId="0" borderId="13" xfId="0" applyNumberFormat="1" applyFont="1" applyBorder="1" applyAlignment="1">
      <alignment horizontal="right" vertical="center" indent="1"/>
    </xf>
    <xf numFmtId="164" fontId="3" fillId="0" borderId="6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1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 indent="1" readingOrder="2"/>
    </xf>
    <xf numFmtId="164" fontId="3" fillId="0" borderId="15" xfId="0" applyNumberFormat="1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right" vertical="center" wrapText="1" readingOrder="2"/>
    </xf>
    <xf numFmtId="49" fontId="4" fillId="0" borderId="0" xfId="1" applyNumberFormat="1" applyFont="1" applyBorder="1" applyAlignment="1">
      <alignment horizontal="right" vertical="center" indent="1" readingOrder="2"/>
    </xf>
    <xf numFmtId="164" fontId="38" fillId="0" borderId="0" xfId="0" applyNumberFormat="1" applyFont="1" applyBorder="1" applyAlignment="1">
      <alignment horizontal="right"/>
    </xf>
    <xf numFmtId="1" fontId="3" fillId="0" borderId="12" xfId="0" applyNumberFormat="1" applyFont="1" applyBorder="1" applyAlignment="1">
      <alignment horizontal="left" vertical="center" wrapText="1" indent="1" readingOrder="2"/>
    </xf>
    <xf numFmtId="1" fontId="3" fillId="0" borderId="10" xfId="0" applyNumberFormat="1" applyFont="1" applyBorder="1" applyAlignment="1">
      <alignment horizontal="left" vertical="center" wrapText="1" indent="1" readingOrder="2"/>
    </xf>
    <xf numFmtId="0" fontId="35" fillId="0" borderId="0" xfId="0" applyFont="1" applyBorder="1" applyAlignment="1">
      <alignment horizontal="right"/>
    </xf>
    <xf numFmtId="164" fontId="45" fillId="0" borderId="0" xfId="2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right" vertical="center" wrapText="1" readingOrder="2"/>
    </xf>
    <xf numFmtId="0" fontId="9" fillId="0" borderId="0" xfId="0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 wrapText="1" readingOrder="2"/>
    </xf>
    <xf numFmtId="0" fontId="5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right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 wrapText="1" readingOrder="2"/>
    </xf>
    <xf numFmtId="1" fontId="45" fillId="0" borderId="13" xfId="2" applyNumberFormat="1" applyFont="1" applyBorder="1" applyAlignment="1">
      <alignment horizontal="right" vertical="center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vertical="center" wrapText="1" readingOrder="2"/>
    </xf>
    <xf numFmtId="0" fontId="5" fillId="0" borderId="0" xfId="0" applyFont="1" applyAlignment="1">
      <alignment horizontal="center" vertical="top" wrapText="1" readingOrder="2"/>
    </xf>
    <xf numFmtId="0" fontId="3" fillId="0" borderId="9" xfId="0" applyFont="1" applyBorder="1" applyAlignment="1">
      <alignment horizontal="center" vertical="center" wrapText="1" readingOrder="1"/>
    </xf>
    <xf numFmtId="0" fontId="5" fillId="0" borderId="15" xfId="0" applyFont="1" applyBorder="1" applyAlignment="1">
      <alignment horizontal="center" vertical="center" readingOrder="1"/>
    </xf>
    <xf numFmtId="0" fontId="2" fillId="0" borderId="5" xfId="0" applyFont="1" applyBorder="1" applyAlignment="1">
      <alignment horizontal="center" wrapText="1" readingOrder="2"/>
    </xf>
    <xf numFmtId="0" fontId="25" fillId="0" borderId="10" xfId="0" applyFont="1" applyBorder="1" applyAlignment="1">
      <alignment horizontal="right" vertical="top" wrapText="1" readingOrder="2"/>
    </xf>
    <xf numFmtId="0" fontId="2" fillId="0" borderId="10" xfId="0" applyFont="1" applyBorder="1" applyAlignment="1">
      <alignment horizontal="right" vertical="top" wrapText="1" readingOrder="2"/>
    </xf>
    <xf numFmtId="3" fontId="24" fillId="0" borderId="10" xfId="0" applyNumberFormat="1" applyFont="1" applyBorder="1" applyAlignment="1">
      <alignment horizontal="left" vertical="center" readingOrder="2"/>
    </xf>
    <xf numFmtId="0" fontId="2" fillId="0" borderId="5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1"/>
    </xf>
    <xf numFmtId="0" fontId="7" fillId="0" borderId="3" xfId="0" applyFont="1" applyBorder="1" applyAlignment="1">
      <alignment horizontal="right" vertical="top" indent="1"/>
    </xf>
    <xf numFmtId="0" fontId="3" fillId="0" borderId="5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right" vertical="center" indent="1"/>
    </xf>
    <xf numFmtId="0" fontId="3" fillId="0" borderId="8" xfId="0" applyFont="1" applyBorder="1" applyAlignment="1">
      <alignment vertical="top" wrapText="1" readingOrder="2"/>
    </xf>
    <xf numFmtId="3" fontId="4" fillId="0" borderId="2" xfId="0" applyNumberFormat="1" applyFont="1" applyBorder="1" applyAlignment="1">
      <alignment vertical="center" readingOrder="2"/>
    </xf>
    <xf numFmtId="0" fontId="3" fillId="0" borderId="5" xfId="0" applyFont="1" applyBorder="1" applyAlignment="1">
      <alignment horizontal="left" vertical="center" indent="1" readingOrder="2"/>
    </xf>
    <xf numFmtId="0" fontId="3" fillId="0" borderId="3" xfId="0" applyFont="1" applyBorder="1" applyAlignment="1">
      <alignment horizontal="left" vertical="center" indent="1" readingOrder="2"/>
    </xf>
    <xf numFmtId="0" fontId="4" fillId="0" borderId="3" xfId="0" applyFont="1" applyBorder="1" applyAlignment="1">
      <alignment horizontal="left" vertical="center" indent="1" readingOrder="2"/>
    </xf>
    <xf numFmtId="0" fontId="4" fillId="0" borderId="0" xfId="0" applyFont="1" applyFill="1" applyBorder="1" applyAlignment="1">
      <alignment readingOrder="2"/>
    </xf>
    <xf numFmtId="0" fontId="4" fillId="0" borderId="1" xfId="0" applyFont="1" applyFill="1" applyBorder="1" applyAlignment="1">
      <alignment readingOrder="2"/>
    </xf>
    <xf numFmtId="0" fontId="2" fillId="0" borderId="8" xfId="0" applyFont="1" applyBorder="1" applyAlignment="1">
      <alignment horizontal="right" vertical="center" wrapText="1" readingOrder="2"/>
    </xf>
    <xf numFmtId="0" fontId="10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indent="1" readingOrder="1"/>
    </xf>
    <xf numFmtId="0" fontId="3" fillId="0" borderId="1" xfId="0" applyFont="1" applyBorder="1" applyAlignment="1">
      <alignment horizontal="left" vertical="center" indent="1" readingOrder="1"/>
    </xf>
    <xf numFmtId="0" fontId="4" fillId="0" borderId="1" xfId="0" applyFont="1" applyBorder="1" applyAlignment="1">
      <alignment horizontal="left" vertical="center" indent="1" readingOrder="1"/>
    </xf>
    <xf numFmtId="0" fontId="20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right" vertical="center" wrapText="1" readingOrder="2"/>
    </xf>
    <xf numFmtId="0" fontId="3" fillId="0" borderId="13" xfId="0" applyFont="1" applyBorder="1" applyAlignment="1">
      <alignment vertical="center" wrapText="1" readingOrder="2"/>
    </xf>
    <xf numFmtId="0" fontId="20" fillId="0" borderId="6" xfId="0" applyFont="1" applyBorder="1" applyAlignment="1">
      <alignment horizontal="left" vertical="center" wrapText="1" readingOrder="2"/>
    </xf>
    <xf numFmtId="164" fontId="4" fillId="0" borderId="12" xfId="0" applyNumberFormat="1" applyFont="1" applyFill="1" applyBorder="1" applyAlignment="1">
      <alignment horizontal="left" vertical="center" wrapText="1" indent="1" readingOrder="2"/>
    </xf>
    <xf numFmtId="0" fontId="4" fillId="0" borderId="0" xfId="0" applyFont="1" applyBorder="1" applyAlignment="1">
      <alignment vertical="center" wrapText="1" readingOrder="2"/>
    </xf>
    <xf numFmtId="164" fontId="4" fillId="0" borderId="11" xfId="0" applyNumberFormat="1" applyFont="1" applyBorder="1" applyAlignment="1">
      <alignment vertical="center" wrapText="1" readingOrder="2"/>
    </xf>
    <xf numFmtId="164" fontId="4" fillId="0" borderId="10" xfId="0" applyNumberFormat="1" applyFont="1" applyBorder="1" applyAlignment="1">
      <alignment vertical="center" wrapText="1" readingOrder="2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 readingOrder="2"/>
    </xf>
    <xf numFmtId="0" fontId="4" fillId="0" borderId="13" xfId="0" applyFont="1" applyBorder="1" applyAlignment="1">
      <alignment horizontal="left" vertical="center" wrapText="1" readingOrder="2"/>
    </xf>
    <xf numFmtId="0" fontId="4" fillId="0" borderId="11" xfId="0" applyFont="1" applyBorder="1" applyAlignment="1">
      <alignment horizontal="left" vertical="center" wrapText="1" readingOrder="2"/>
    </xf>
    <xf numFmtId="3" fontId="4" fillId="0" borderId="11" xfId="0" applyNumberFormat="1" applyFont="1" applyBorder="1" applyAlignment="1">
      <alignment horizontal="left" vertical="center" wrapText="1" readingOrder="2"/>
    </xf>
    <xf numFmtId="3" fontId="4" fillId="0" borderId="0" xfId="0" applyNumberFormat="1" applyFont="1" applyBorder="1" applyAlignment="1">
      <alignment horizontal="left" vertical="center" wrapText="1" readingOrder="2"/>
    </xf>
    <xf numFmtId="164" fontId="4" fillId="0" borderId="11" xfId="0" applyNumberFormat="1" applyFont="1" applyBorder="1" applyAlignment="1">
      <alignment horizontal="left" vertical="center" wrapText="1" readingOrder="2"/>
    </xf>
    <xf numFmtId="164" fontId="4" fillId="0" borderId="0" xfId="0" applyNumberFormat="1" applyFont="1" applyBorder="1" applyAlignment="1">
      <alignment horizontal="left" vertical="center" wrapText="1" readingOrder="2"/>
    </xf>
    <xf numFmtId="164" fontId="4" fillId="0" borderId="12" xfId="0" applyNumberFormat="1" applyFont="1" applyBorder="1" applyAlignment="1">
      <alignment horizontal="left" vertical="center" wrapText="1" readingOrder="2"/>
    </xf>
    <xf numFmtId="164" fontId="4" fillId="0" borderId="10" xfId="0" applyNumberFormat="1" applyFont="1" applyBorder="1" applyAlignment="1">
      <alignment horizontal="left" vertical="center" wrapText="1" readingOrder="2"/>
    </xf>
    <xf numFmtId="0" fontId="7" fillId="0" borderId="5" xfId="0" applyFont="1" applyBorder="1" applyAlignment="1">
      <alignment horizontal="center" vertical="center"/>
    </xf>
    <xf numFmtId="0" fontId="2" fillId="0" borderId="9" xfId="0" applyFont="1" applyFill="1" applyBorder="1" applyAlignment="1">
      <alignment vertical="center" readingOrder="2"/>
    </xf>
    <xf numFmtId="0" fontId="2" fillId="0" borderId="14" xfId="0" applyFont="1" applyFill="1" applyBorder="1" applyAlignment="1">
      <alignment vertical="center" readingOrder="2"/>
    </xf>
    <xf numFmtId="164" fontId="3" fillId="0" borderId="14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 readingOrder="2"/>
    </xf>
    <xf numFmtId="0" fontId="4" fillId="0" borderId="12" xfId="0" applyFont="1" applyFill="1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left" vertical="center" indent="1" readingOrder="1"/>
    </xf>
    <xf numFmtId="0" fontId="4" fillId="0" borderId="3" xfId="0" applyFont="1" applyFill="1" applyBorder="1" applyAlignment="1">
      <alignment horizontal="left" vertical="center" indent="1" readingOrder="1"/>
    </xf>
    <xf numFmtId="0" fontId="4" fillId="0" borderId="3" xfId="0" applyFont="1" applyFill="1" applyBorder="1" applyAlignment="1">
      <alignment horizontal="left" vertical="center" wrapText="1" indent="1" readingOrder="1"/>
    </xf>
    <xf numFmtId="0" fontId="3" fillId="0" borderId="3" xfId="0" applyFont="1" applyFill="1" applyBorder="1" applyAlignment="1">
      <alignment horizontal="left" vertical="center" indent="1" readingOrder="1"/>
    </xf>
    <xf numFmtId="0" fontId="3" fillId="0" borderId="4" xfId="0" applyFont="1" applyFill="1" applyBorder="1" applyAlignment="1">
      <alignment horizontal="left" vertical="center" indent="1" readingOrder="1"/>
    </xf>
    <xf numFmtId="1" fontId="3" fillId="0" borderId="0" xfId="0" applyNumberFormat="1" applyFont="1" applyAlignment="1">
      <alignment vertical="center" wrapText="1" readingOrder="2"/>
    </xf>
    <xf numFmtId="164" fontId="4" fillId="0" borderId="0" xfId="0" applyNumberFormat="1" applyFont="1" applyAlignment="1">
      <alignment vertical="center" wrapText="1" readingOrder="2"/>
    </xf>
    <xf numFmtId="1" fontId="3" fillId="0" borderId="11" xfId="0" applyNumberFormat="1" applyFont="1" applyBorder="1" applyAlignment="1">
      <alignment vertical="center" wrapText="1" readingOrder="2"/>
    </xf>
    <xf numFmtId="0" fontId="5" fillId="0" borderId="0" xfId="0" applyFont="1" applyFill="1" applyAlignment="1">
      <alignment vertical="center"/>
    </xf>
    <xf numFmtId="1" fontId="3" fillId="0" borderId="12" xfId="0" applyNumberFormat="1" applyFont="1" applyBorder="1" applyAlignment="1">
      <alignment vertical="center" wrapText="1" readingOrder="2"/>
    </xf>
    <xf numFmtId="1" fontId="3" fillId="0" borderId="10" xfId="0" applyNumberFormat="1" applyFont="1" applyBorder="1" applyAlignment="1">
      <alignment vertical="center" wrapText="1" readingOrder="2"/>
    </xf>
    <xf numFmtId="0" fontId="3" fillId="0" borderId="5" xfId="0" applyFont="1" applyFill="1" applyBorder="1" applyAlignment="1">
      <alignment horizontal="right" vertical="center" wrapText="1" indent="1" readingOrder="2"/>
    </xf>
    <xf numFmtId="0" fontId="4" fillId="0" borderId="3" xfId="0" applyFont="1" applyFill="1" applyBorder="1" applyAlignment="1">
      <alignment horizontal="right" vertical="center" wrapText="1" indent="1" readingOrder="2"/>
    </xf>
    <xf numFmtId="0" fontId="3" fillId="0" borderId="3" xfId="0" applyFont="1" applyFill="1" applyBorder="1" applyAlignment="1">
      <alignment horizontal="right" vertical="center" wrapText="1" indent="1" readingOrder="2"/>
    </xf>
    <xf numFmtId="0" fontId="3" fillId="0" borderId="4" xfId="0" applyFont="1" applyFill="1" applyBorder="1" applyAlignment="1">
      <alignment horizontal="right" vertical="center" wrapText="1" indent="1" readingOrder="2"/>
    </xf>
    <xf numFmtId="165" fontId="4" fillId="0" borderId="8" xfId="0" applyNumberFormat="1" applyFont="1" applyBorder="1" applyAlignment="1">
      <alignment vertical="center" wrapText="1" readingOrder="2"/>
    </xf>
    <xf numFmtId="165" fontId="4" fillId="0" borderId="11" xfId="0" applyNumberFormat="1" applyFont="1" applyBorder="1" applyAlignment="1">
      <alignment vertical="center" wrapText="1" readingOrder="2"/>
    </xf>
    <xf numFmtId="165" fontId="3" fillId="0" borderId="11" xfId="0" applyNumberFormat="1" applyFont="1" applyBorder="1" applyAlignment="1">
      <alignment vertical="center" wrapText="1" readingOrder="2"/>
    </xf>
    <xf numFmtId="165" fontId="3" fillId="0" borderId="12" xfId="0" applyNumberFormat="1" applyFont="1" applyBorder="1" applyAlignment="1">
      <alignment vertical="center" wrapText="1" readingOrder="2"/>
    </xf>
    <xf numFmtId="0" fontId="33" fillId="0" borderId="5" xfId="0" applyFont="1" applyBorder="1" applyAlignment="1">
      <alignment horizontal="center" vertical="center"/>
    </xf>
    <xf numFmtId="0" fontId="31" fillId="0" borderId="11" xfId="0" applyFont="1" applyBorder="1" applyAlignment="1">
      <alignment horizontal="right" vertical="top" indent="1" readingOrder="2"/>
    </xf>
    <xf numFmtId="0" fontId="31" fillId="4" borderId="12" xfId="0" applyFont="1" applyFill="1" applyBorder="1" applyAlignment="1">
      <alignment horizontal="right" vertical="top" indent="1" readingOrder="2"/>
    </xf>
    <xf numFmtId="0" fontId="3" fillId="0" borderId="2" xfId="0" applyFont="1" applyBorder="1" applyAlignment="1">
      <alignment horizontal="left" vertical="top" wrapText="1" indent="1" readingOrder="1"/>
    </xf>
    <xf numFmtId="0" fontId="11" fillId="4" borderId="0" xfId="0" applyFont="1" applyFill="1"/>
    <xf numFmtId="164" fontId="48" fillId="0" borderId="13" xfId="0" applyNumberFormat="1" applyFont="1" applyBorder="1" applyAlignment="1"/>
    <xf numFmtId="164" fontId="48" fillId="0" borderId="0" xfId="0" applyNumberFormat="1" applyFont="1" applyBorder="1" applyAlignment="1"/>
    <xf numFmtId="164" fontId="47" fillId="0" borderId="0" xfId="0" applyNumberFormat="1" applyFont="1" applyBorder="1" applyAlignment="1"/>
    <xf numFmtId="164" fontId="47" fillId="0" borderId="10" xfId="0" applyNumberFormat="1" applyFont="1" applyBorder="1" applyAlignment="1"/>
    <xf numFmtId="164" fontId="48" fillId="0" borderId="6" xfId="0" applyNumberFormat="1" applyFont="1" applyBorder="1" applyAlignment="1"/>
    <xf numFmtId="164" fontId="48" fillId="0" borderId="1" xfId="0" applyNumberFormat="1" applyFont="1" applyBorder="1" applyAlignment="1"/>
    <xf numFmtId="0" fontId="4" fillId="0" borderId="4" xfId="0" applyFont="1" applyBorder="1" applyAlignment="1">
      <alignment horizontal="center" vertical="center" wrapText="1"/>
    </xf>
    <xf numFmtId="165" fontId="48" fillId="0" borderId="1" xfId="0" applyNumberFormat="1" applyFont="1" applyBorder="1" applyAlignment="1"/>
    <xf numFmtId="165" fontId="47" fillId="0" borderId="1" xfId="0" applyNumberFormat="1" applyFont="1" applyBorder="1" applyAlignment="1"/>
    <xf numFmtId="165" fontId="47" fillId="0" borderId="2" xfId="0" applyNumberFormat="1" applyFont="1" applyBorder="1" applyAlignment="1"/>
    <xf numFmtId="164" fontId="6" fillId="0" borderId="2" xfId="0" applyNumberFormat="1" applyFont="1" applyBorder="1" applyAlignment="1">
      <alignment horizontal="right" vertical="center" indent="1" readingOrder="2"/>
    </xf>
    <xf numFmtId="0" fontId="5" fillId="0" borderId="23" xfId="0" applyFont="1" applyBorder="1"/>
    <xf numFmtId="0" fontId="5" fillId="2" borderId="10" xfId="0" applyFont="1" applyFill="1" applyBorder="1"/>
    <xf numFmtId="0" fontId="46" fillId="0" borderId="19" xfId="0" applyFont="1" applyBorder="1" applyAlignment="1">
      <alignment horizontal="right" wrapText="1" readingOrder="2"/>
    </xf>
    <xf numFmtId="0" fontId="46" fillId="0" borderId="0" xfId="0" applyFont="1" applyAlignment="1">
      <alignment horizontal="right" wrapText="1" readingOrder="2"/>
    </xf>
    <xf numFmtId="0" fontId="46" fillId="0" borderId="18" xfId="0" applyFont="1" applyBorder="1" applyAlignment="1">
      <alignment horizontal="right" wrapText="1" readingOrder="2"/>
    </xf>
    <xf numFmtId="0" fontId="2" fillId="0" borderId="14" xfId="0" applyFont="1" applyBorder="1" applyAlignment="1">
      <alignment horizontal="right" vertical="top" readingOrder="2"/>
    </xf>
    <xf numFmtId="0" fontId="5" fillId="0" borderId="0" xfId="0" applyFont="1" applyAlignment="1">
      <alignment vertical="center"/>
    </xf>
    <xf numFmtId="0" fontId="2" fillId="0" borderId="9" xfId="0" applyFont="1" applyBorder="1" applyAlignment="1">
      <alignment horizontal="right" vertical="center" readingOrder="2"/>
    </xf>
    <xf numFmtId="0" fontId="3" fillId="0" borderId="3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5" fillId="0" borderId="0" xfId="0" applyFont="1" applyAlignment="1">
      <alignment horizontal="center" vertical="top" wrapText="1" readingOrder="2"/>
    </xf>
    <xf numFmtId="164" fontId="3" fillId="0" borderId="15" xfId="0" applyNumberFormat="1" applyFont="1" applyBorder="1" applyAlignment="1">
      <alignment vertical="center" wrapText="1"/>
    </xf>
    <xf numFmtId="164" fontId="4" fillId="0" borderId="0" xfId="0" applyNumberFormat="1" applyFont="1" applyBorder="1" applyAlignment="1">
      <alignment vertical="center" wrapText="1" readingOrder="2"/>
    </xf>
    <xf numFmtId="164" fontId="3" fillId="0" borderId="11" xfId="0" applyNumberFormat="1" applyFont="1" applyBorder="1" applyAlignment="1">
      <alignment vertical="center" wrapText="1" readingOrder="2"/>
    </xf>
    <xf numFmtId="164" fontId="3" fillId="0" borderId="0" xfId="0" applyNumberFormat="1" applyFont="1" applyBorder="1" applyAlignment="1">
      <alignment vertical="center" wrapText="1" readingOrder="2"/>
    </xf>
    <xf numFmtId="164" fontId="3" fillId="0" borderId="12" xfId="0" applyNumberFormat="1" applyFont="1" applyBorder="1" applyAlignment="1">
      <alignment vertical="center" wrapText="1" readingOrder="2"/>
    </xf>
    <xf numFmtId="164" fontId="3" fillId="0" borderId="10" xfId="0" applyNumberFormat="1" applyFont="1" applyBorder="1" applyAlignment="1">
      <alignment vertical="center" wrapText="1" readingOrder="2"/>
    </xf>
    <xf numFmtId="164" fontId="37" fillId="0" borderId="0" xfId="0" applyNumberFormat="1" applyFont="1" applyBorder="1" applyAlignment="1">
      <alignment vertical="center"/>
    </xf>
    <xf numFmtId="164" fontId="38" fillId="0" borderId="0" xfId="0" applyNumberFormat="1" applyFont="1" applyBorder="1" applyAlignment="1">
      <alignment vertical="center"/>
    </xf>
    <xf numFmtId="0" fontId="4" fillId="0" borderId="8" xfId="0" applyFont="1" applyBorder="1" applyAlignment="1">
      <alignment vertical="center" wrapText="1" readingOrder="2"/>
    </xf>
    <xf numFmtId="0" fontId="4" fillId="0" borderId="13" xfId="0" applyFont="1" applyBorder="1" applyAlignment="1">
      <alignment vertical="center" wrapText="1" readingOrder="2"/>
    </xf>
    <xf numFmtId="0" fontId="4" fillId="0" borderId="11" xfId="0" applyFont="1" applyBorder="1" applyAlignment="1">
      <alignment vertical="center" wrapText="1" readingOrder="2"/>
    </xf>
    <xf numFmtId="0" fontId="3" fillId="0" borderId="12" xfId="0" applyFont="1" applyBorder="1" applyAlignment="1">
      <alignment vertical="center" wrapText="1" readingOrder="2"/>
    </xf>
    <xf numFmtId="0" fontId="3" fillId="0" borderId="10" xfId="0" applyFont="1" applyBorder="1" applyAlignment="1">
      <alignment vertical="center" wrapText="1" readingOrder="2"/>
    </xf>
    <xf numFmtId="165" fontId="4" fillId="0" borderId="10" xfId="0" applyNumberFormat="1" applyFont="1" applyBorder="1" applyAlignment="1">
      <alignment horizontal="right" vertical="center" indent="1"/>
    </xf>
    <xf numFmtId="165" fontId="4" fillId="0" borderId="2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left" vertical="center" wrapText="1" indent="1" readingOrder="1"/>
    </xf>
    <xf numFmtId="3" fontId="3" fillId="0" borderId="13" xfId="0" applyNumberFormat="1" applyFont="1" applyBorder="1" applyAlignment="1">
      <alignment horizontal="left" vertical="center" wrapText="1" indent="1" readingOrder="1"/>
    </xf>
    <xf numFmtId="3" fontId="3" fillId="0" borderId="10" xfId="0" applyNumberFormat="1" applyFont="1" applyBorder="1" applyAlignment="1">
      <alignment horizontal="right" vertical="center" indent="1"/>
    </xf>
    <xf numFmtId="0" fontId="3" fillId="0" borderId="14" xfId="0" applyFont="1" applyBorder="1" applyAlignment="1">
      <alignment vertical="center" wrapText="1" readingOrder="2"/>
    </xf>
    <xf numFmtId="0" fontId="4" fillId="0" borderId="10" xfId="0" applyFont="1" applyBorder="1" applyAlignment="1">
      <alignment vertical="center" readingOrder="2"/>
    </xf>
    <xf numFmtId="3" fontId="4" fillId="0" borderId="11" xfId="0" applyNumberFormat="1" applyFont="1" applyBorder="1" applyAlignment="1">
      <alignment vertical="center" wrapText="1" readingOrder="2"/>
    </xf>
    <xf numFmtId="3" fontId="4" fillId="0" borderId="0" xfId="0" applyNumberFormat="1" applyFont="1" applyBorder="1" applyAlignment="1">
      <alignment vertical="center" wrapText="1" readingOrder="2"/>
    </xf>
    <xf numFmtId="3" fontId="4" fillId="0" borderId="8" xfId="0" applyNumberFormat="1" applyFont="1" applyBorder="1" applyAlignment="1">
      <alignment vertical="center" wrapText="1" readingOrder="2"/>
    </xf>
    <xf numFmtId="3" fontId="4" fillId="0" borderId="13" xfId="0" applyNumberFormat="1" applyFont="1" applyBorder="1" applyAlignment="1">
      <alignment vertical="center" wrapText="1" readingOrder="2"/>
    </xf>
    <xf numFmtId="0" fontId="4" fillId="0" borderId="12" xfId="0" applyFont="1" applyBorder="1" applyAlignment="1">
      <alignment horizontal="center" vertical="center" wrapText="1" readingOrder="1"/>
    </xf>
    <xf numFmtId="0" fontId="49" fillId="0" borderId="16" xfId="0" applyFont="1" applyBorder="1" applyAlignment="1">
      <alignment horizontal="right" wrapText="1" readingOrder="2"/>
    </xf>
    <xf numFmtId="0" fontId="46" fillId="0" borderId="0" xfId="0" applyFont="1" applyAlignment="1">
      <alignment horizontal="justify" wrapText="1" readingOrder="2"/>
    </xf>
    <xf numFmtId="0" fontId="50" fillId="0" borderId="16" xfId="0" applyFont="1" applyBorder="1" applyAlignment="1">
      <alignment horizontal="right" wrapText="1" readingOrder="2"/>
    </xf>
    <xf numFmtId="0" fontId="4" fillId="0" borderId="13" xfId="2" applyFont="1" applyBorder="1" applyAlignment="1">
      <alignment vertical="center"/>
    </xf>
    <xf numFmtId="0" fontId="10" fillId="0" borderId="12" xfId="2" applyFont="1" applyBorder="1" applyAlignment="1">
      <alignment horizontal="center" vertical="center" wrapText="1" readingOrder="1"/>
    </xf>
    <xf numFmtId="0" fontId="31" fillId="0" borderId="8" xfId="2" applyFont="1" applyBorder="1" applyAlignment="1">
      <alignment horizontal="center" vertical="center" wrapText="1" readingOrder="1"/>
    </xf>
    <xf numFmtId="0" fontId="30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1" fontId="45" fillId="0" borderId="0" xfId="2" applyNumberFormat="1" applyFont="1" applyBorder="1" applyAlignment="1">
      <alignment vertical="center" readingOrder="2"/>
    </xf>
    <xf numFmtId="0" fontId="10" fillId="0" borderId="5" xfId="2" applyFont="1" applyBorder="1" applyAlignment="1">
      <alignment vertical="top" readingOrder="1"/>
    </xf>
    <xf numFmtId="0" fontId="10" fillId="0" borderId="3" xfId="2" applyFont="1" applyBorder="1" applyAlignment="1">
      <alignment vertical="top" readingOrder="1"/>
    </xf>
    <xf numFmtId="0" fontId="6" fillId="0" borderId="3" xfId="2" applyFont="1" applyBorder="1" applyAlignment="1">
      <alignment vertical="top" readingOrder="1"/>
    </xf>
    <xf numFmtId="0" fontId="6" fillId="0" borderId="4" xfId="2" applyFont="1" applyBorder="1" applyAlignment="1">
      <alignment vertical="top" readingOrder="1"/>
    </xf>
    <xf numFmtId="0" fontId="5" fillId="0" borderId="0" xfId="0" applyFont="1" applyBorder="1" applyAlignment="1">
      <alignment vertical="top"/>
    </xf>
    <xf numFmtId="0" fontId="6" fillId="0" borderId="8" xfId="0" applyFont="1" applyBorder="1" applyAlignment="1">
      <alignment vertical="center" wrapText="1" readingOrder="2"/>
    </xf>
    <xf numFmtId="0" fontId="6" fillId="0" borderId="13" xfId="0" applyFont="1" applyBorder="1" applyAlignment="1">
      <alignment vertical="center" wrapText="1" readingOrder="2"/>
    </xf>
    <xf numFmtId="0" fontId="6" fillId="0" borderId="11" xfId="0" applyFont="1" applyBorder="1" applyAlignment="1">
      <alignment vertical="center" wrapText="1" readingOrder="2"/>
    </xf>
    <xf numFmtId="0" fontId="6" fillId="0" borderId="0" xfId="0" applyFont="1" applyBorder="1" applyAlignment="1">
      <alignment vertical="center" wrapText="1" readingOrder="2"/>
    </xf>
    <xf numFmtId="3" fontId="6" fillId="0" borderId="11" xfId="0" applyNumberFormat="1" applyFont="1" applyBorder="1" applyAlignment="1">
      <alignment vertical="center" wrapText="1" readingOrder="2"/>
    </xf>
    <xf numFmtId="0" fontId="2" fillId="0" borderId="15" xfId="0" applyFont="1" applyBorder="1" applyAlignment="1">
      <alignment horizontal="right" vertical="center" wrapText="1" indent="1" readingOrder="2"/>
    </xf>
    <xf numFmtId="0" fontId="5" fillId="0" borderId="9" xfId="0" applyFont="1" applyBorder="1"/>
    <xf numFmtId="3" fontId="10" fillId="0" borderId="9" xfId="0" applyNumberFormat="1" applyFont="1" applyBorder="1" applyAlignment="1">
      <alignment vertical="center" wrapText="1" readingOrder="2"/>
    </xf>
    <xf numFmtId="3" fontId="10" fillId="0" borderId="14" xfId="0" applyNumberFormat="1" applyFont="1" applyBorder="1" applyAlignment="1">
      <alignment vertical="center" wrapText="1" readingOrder="2"/>
    </xf>
    <xf numFmtId="3" fontId="38" fillId="0" borderId="14" xfId="0" applyNumberFormat="1" applyFont="1" applyBorder="1" applyAlignment="1">
      <alignment horizontal="right" vertical="center" readingOrder="1"/>
    </xf>
    <xf numFmtId="3" fontId="38" fillId="0" borderId="15" xfId="0" applyNumberFormat="1" applyFont="1" applyBorder="1" applyAlignment="1">
      <alignment horizontal="right" vertical="center" readingOrder="1"/>
    </xf>
    <xf numFmtId="1" fontId="3" fillId="0" borderId="8" xfId="2" applyNumberFormat="1" applyFont="1" applyBorder="1" applyAlignment="1">
      <alignment horizontal="right" vertical="center" indent="1" readingOrder="1"/>
    </xf>
    <xf numFmtId="164" fontId="4" fillId="0" borderId="6" xfId="2" applyNumberFormat="1" applyFont="1" applyBorder="1" applyAlignment="1">
      <alignment horizontal="right" vertical="center" indent="1" readingOrder="1"/>
    </xf>
    <xf numFmtId="3" fontId="3" fillId="0" borderId="1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8" fillId="0" borderId="11" xfId="0" applyFont="1" applyBorder="1" applyAlignment="1">
      <alignment horizontal="right"/>
    </xf>
    <xf numFmtId="164" fontId="35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 vertical="center"/>
    </xf>
    <xf numFmtId="0" fontId="31" fillId="0" borderId="8" xfId="2" applyFont="1" applyBorder="1" applyAlignment="1">
      <alignment horizontal="center" vertical="center" wrapText="1" readingOrder="2"/>
    </xf>
    <xf numFmtId="3" fontId="3" fillId="0" borderId="8" xfId="0" applyNumberFormat="1" applyFont="1" applyBorder="1" applyAlignment="1">
      <alignment vertical="center" wrapText="1" readingOrder="2"/>
    </xf>
    <xf numFmtId="3" fontId="3" fillId="0" borderId="13" xfId="0" applyNumberFormat="1" applyFont="1" applyBorder="1" applyAlignment="1">
      <alignment vertical="center" wrapText="1" readingOrder="2"/>
    </xf>
    <xf numFmtId="3" fontId="3" fillId="0" borderId="0" xfId="0" applyNumberFormat="1" applyFont="1" applyBorder="1" applyAlignment="1">
      <alignment vertical="center" wrapText="1" readingOrder="2"/>
    </xf>
    <xf numFmtId="3" fontId="3" fillId="0" borderId="10" xfId="0" applyNumberFormat="1" applyFont="1" applyBorder="1" applyAlignment="1">
      <alignment vertical="center" wrapText="1" readingOrder="2"/>
    </xf>
    <xf numFmtId="3" fontId="4" fillId="0" borderId="10" xfId="0" applyNumberFormat="1" applyFont="1" applyBorder="1" applyAlignment="1">
      <alignment vertical="center" wrapText="1" readingOrder="2"/>
    </xf>
    <xf numFmtId="0" fontId="4" fillId="0" borderId="4" xfId="0" applyFont="1" applyBorder="1" applyAlignment="1">
      <alignment horizontal="center" vertical="center" readingOrder="1"/>
    </xf>
    <xf numFmtId="0" fontId="4" fillId="0" borderId="12" xfId="0" applyFont="1" applyBorder="1" applyAlignment="1">
      <alignment horizontal="center" vertical="top" wrapText="1" readingOrder="1"/>
    </xf>
    <xf numFmtId="3" fontId="3" fillId="0" borderId="6" xfId="0" applyNumberFormat="1" applyFont="1" applyBorder="1" applyAlignment="1">
      <alignment vertical="center" wrapText="1" readingOrder="2"/>
    </xf>
    <xf numFmtId="3" fontId="3" fillId="0" borderId="1" xfId="0" applyNumberFormat="1" applyFont="1" applyBorder="1" applyAlignment="1">
      <alignment vertical="center" wrapText="1" readingOrder="2"/>
    </xf>
    <xf numFmtId="3" fontId="4" fillId="0" borderId="12" xfId="0" applyNumberFormat="1" applyFont="1" applyBorder="1" applyAlignment="1">
      <alignment vertical="center" wrapText="1" readingOrder="2"/>
    </xf>
    <xf numFmtId="3" fontId="3" fillId="0" borderId="2" xfId="0" applyNumberFormat="1" applyFont="1" applyBorder="1" applyAlignment="1">
      <alignment vertical="center" wrapText="1" readingOrder="2"/>
    </xf>
    <xf numFmtId="3" fontId="10" fillId="0" borderId="6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3" fontId="10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right" vertical="top" wrapText="1" indent="1" readingOrder="2"/>
    </xf>
    <xf numFmtId="1" fontId="5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0" fontId="3" fillId="0" borderId="0" xfId="0" applyFont="1" applyBorder="1" applyAlignment="1">
      <alignment horizontal="left" vertical="top" indent="1" readingOrder="1"/>
    </xf>
    <xf numFmtId="0" fontId="2" fillId="0" borderId="0" xfId="0" applyFont="1" applyBorder="1" applyAlignment="1">
      <alignment horizontal="right" vertical="top" wrapText="1" indent="1" readingOrder="2"/>
    </xf>
    <xf numFmtId="0" fontId="6" fillId="0" borderId="2" xfId="0" applyFont="1" applyBorder="1" applyAlignment="1">
      <alignment horizontal="left" vertical="top" indent="1" readingOrder="1"/>
    </xf>
    <xf numFmtId="0" fontId="6" fillId="0" borderId="12" xfId="0" applyFont="1" applyBorder="1" applyAlignment="1">
      <alignment horizontal="right" vertical="top" indent="1" readingOrder="2"/>
    </xf>
    <xf numFmtId="0" fontId="6" fillId="0" borderId="1" xfId="0" applyFont="1" applyBorder="1" applyAlignment="1">
      <alignment horizontal="left" vertical="top" indent="1" readingOrder="1"/>
    </xf>
    <xf numFmtId="0" fontId="6" fillId="0" borderId="1" xfId="0" applyFont="1" applyBorder="1"/>
    <xf numFmtId="3" fontId="37" fillId="0" borderId="0" xfId="0" applyNumberFormat="1" applyFont="1" applyBorder="1"/>
    <xf numFmtId="3" fontId="37" fillId="0" borderId="11" xfId="0" applyNumberFormat="1" applyFont="1" applyBorder="1"/>
    <xf numFmtId="0" fontId="6" fillId="0" borderId="11" xfId="0" applyFont="1" applyBorder="1" applyAlignment="1">
      <alignment horizontal="right" vertical="top" indent="1" readingOrder="2"/>
    </xf>
    <xf numFmtId="0" fontId="10" fillId="0" borderId="1" xfId="0" applyFont="1" applyBorder="1"/>
    <xf numFmtId="3" fontId="38" fillId="0" borderId="0" xfId="0" applyNumberFormat="1" applyFont="1" applyBorder="1"/>
    <xf numFmtId="3" fontId="38" fillId="0" borderId="11" xfId="0" applyNumberFormat="1" applyFont="1" applyBorder="1"/>
    <xf numFmtId="0" fontId="10" fillId="0" borderId="11" xfId="0" applyFont="1" applyBorder="1" applyAlignment="1">
      <alignment horizontal="right" vertical="top" indent="1" readingOrder="2"/>
    </xf>
    <xf numFmtId="0" fontId="10" fillId="0" borderId="6" xfId="0" applyFont="1" applyBorder="1" applyAlignment="1">
      <alignment horizontal="left" vertical="top" indent="1" readingOrder="1"/>
    </xf>
    <xf numFmtId="0" fontId="10" fillId="0" borderId="6" xfId="0" applyFont="1" applyBorder="1"/>
    <xf numFmtId="3" fontId="38" fillId="0" borderId="13" xfId="0" applyNumberFormat="1" applyFont="1" applyBorder="1"/>
    <xf numFmtId="3" fontId="38" fillId="0" borderId="8" xfId="0" applyNumberFormat="1" applyFont="1" applyBorder="1"/>
    <xf numFmtId="0" fontId="10" fillId="0" borderId="8" xfId="0" applyFont="1" applyBorder="1" applyAlignment="1">
      <alignment horizontal="right" vertical="top" indent="1" readingOrder="2"/>
    </xf>
    <xf numFmtId="0" fontId="3" fillId="0" borderId="3" xfId="0" applyFont="1" applyBorder="1" applyAlignment="1">
      <alignment horizontal="center" vertical="top" wrapText="1" readingOrder="1"/>
    </xf>
    <xf numFmtId="0" fontId="12" fillId="0" borderId="0" xfId="0" applyFont="1" applyAlignment="1">
      <alignment vertical="center" wrapText="1" readingOrder="2"/>
    </xf>
    <xf numFmtId="0" fontId="3" fillId="0" borderId="5" xfId="0" applyFont="1" applyBorder="1" applyAlignment="1">
      <alignment horizontal="left" vertical="top" wrapText="1" indent="1" readingOrder="2"/>
    </xf>
    <xf numFmtId="0" fontId="3" fillId="0" borderId="3" xfId="0" applyFont="1" applyBorder="1" applyAlignment="1">
      <alignment horizontal="left" vertical="top" wrapText="1" indent="1" readingOrder="2"/>
    </xf>
    <xf numFmtId="0" fontId="4" fillId="0" borderId="3" xfId="0" applyFont="1" applyBorder="1" applyAlignment="1">
      <alignment horizontal="left" vertical="top" wrapText="1" indent="1" readingOrder="2"/>
    </xf>
    <xf numFmtId="0" fontId="4" fillId="0" borderId="4" xfId="0" applyFont="1" applyBorder="1" applyAlignment="1">
      <alignment horizontal="left" vertical="top" wrapText="1" indent="1" readingOrder="2"/>
    </xf>
    <xf numFmtId="164" fontId="10" fillId="0" borderId="13" xfId="0" applyNumberFormat="1" applyFont="1" applyFill="1" applyBorder="1" applyAlignment="1">
      <alignment horizontal="right" readingOrder="2"/>
    </xf>
    <xf numFmtId="164" fontId="10" fillId="0" borderId="0" xfId="0" applyNumberFormat="1" applyFont="1" applyFill="1" applyBorder="1" applyAlignment="1">
      <alignment horizontal="right" readingOrder="2"/>
    </xf>
    <xf numFmtId="164" fontId="27" fillId="0" borderId="0" xfId="0" applyNumberFormat="1" applyFont="1" applyFill="1" applyBorder="1" applyAlignment="1">
      <alignment horizontal="right" readingOrder="2"/>
    </xf>
    <xf numFmtId="1" fontId="10" fillId="0" borderId="13" xfId="0" applyNumberFormat="1" applyFont="1" applyFill="1" applyBorder="1" applyAlignment="1">
      <alignment horizontal="right" readingOrder="2"/>
    </xf>
    <xf numFmtId="1" fontId="10" fillId="0" borderId="0" xfId="0" applyNumberFormat="1" applyFont="1" applyFill="1" applyBorder="1" applyAlignment="1">
      <alignment horizontal="right" readingOrder="2"/>
    </xf>
    <xf numFmtId="0" fontId="3" fillId="0" borderId="10" xfId="0" applyFont="1" applyBorder="1" applyAlignment="1">
      <alignment horizontal="right" vertical="center" readingOrder="2"/>
    </xf>
    <xf numFmtId="164" fontId="10" fillId="0" borderId="8" xfId="0" applyNumberFormat="1" applyFont="1" applyFill="1" applyBorder="1" applyAlignment="1">
      <alignment horizontal="right" readingOrder="2"/>
    </xf>
    <xf numFmtId="164" fontId="10" fillId="0" borderId="6" xfId="0" applyNumberFormat="1" applyFont="1" applyFill="1" applyBorder="1" applyAlignment="1">
      <alignment horizontal="right" readingOrder="2"/>
    </xf>
    <xf numFmtId="164" fontId="10" fillId="0" borderId="11" xfId="0" applyNumberFormat="1" applyFont="1" applyFill="1" applyBorder="1" applyAlignment="1">
      <alignment horizontal="right" readingOrder="2"/>
    </xf>
    <xf numFmtId="164" fontId="10" fillId="0" borderId="1" xfId="0" applyNumberFormat="1" applyFont="1" applyFill="1" applyBorder="1" applyAlignment="1">
      <alignment horizontal="right" readingOrder="2"/>
    </xf>
    <xf numFmtId="164" fontId="27" fillId="0" borderId="11" xfId="0" applyNumberFormat="1" applyFont="1" applyFill="1" applyBorder="1" applyAlignment="1">
      <alignment horizontal="right" readingOrder="2"/>
    </xf>
    <xf numFmtId="164" fontId="27" fillId="0" borderId="12" xfId="0" applyNumberFormat="1" applyFont="1" applyFill="1" applyBorder="1" applyAlignment="1">
      <alignment horizontal="right" readingOrder="2"/>
    </xf>
    <xf numFmtId="164" fontId="27" fillId="0" borderId="10" xfId="0" applyNumberFormat="1" applyFont="1" applyFill="1" applyBorder="1" applyAlignment="1">
      <alignment horizontal="right" readingOrder="2"/>
    </xf>
    <xf numFmtId="164" fontId="10" fillId="0" borderId="2" xfId="0" applyNumberFormat="1" applyFont="1" applyFill="1" applyBorder="1" applyAlignment="1">
      <alignment horizontal="right" readingOrder="2"/>
    </xf>
    <xf numFmtId="3" fontId="37" fillId="0" borderId="12" xfId="0" applyNumberFormat="1" applyFont="1" applyBorder="1"/>
    <xf numFmtId="3" fontId="37" fillId="0" borderId="10" xfId="0" applyNumberFormat="1" applyFont="1" applyBorder="1"/>
    <xf numFmtId="49" fontId="4" fillId="0" borderId="1" xfId="1" applyNumberFormat="1" applyFont="1" applyBorder="1" applyAlignment="1">
      <alignment horizontal="right" vertical="center" indent="1" readingOrder="2"/>
    </xf>
    <xf numFmtId="49" fontId="4" fillId="0" borderId="10" xfId="1" applyNumberFormat="1" applyFont="1" applyBorder="1" applyAlignment="1">
      <alignment horizontal="right" vertical="center" indent="1" readingOrder="2"/>
    </xf>
    <xf numFmtId="0" fontId="9" fillId="0" borderId="0" xfId="0" applyFont="1" applyBorder="1" applyAlignment="1">
      <alignment horizontal="center"/>
    </xf>
    <xf numFmtId="3" fontId="10" fillId="0" borderId="13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3" fontId="10" fillId="0" borderId="10" xfId="0" applyNumberFormat="1" applyFont="1" applyBorder="1" applyAlignment="1">
      <alignment vertical="center"/>
    </xf>
    <xf numFmtId="164" fontId="38" fillId="0" borderId="8" xfId="0" applyNumberFormat="1" applyFont="1" applyBorder="1" applyAlignment="1">
      <alignment horizontal="right" vertical="center"/>
    </xf>
    <xf numFmtId="164" fontId="38" fillId="0" borderId="6" xfId="0" applyNumberFormat="1" applyFont="1" applyBorder="1" applyAlignment="1">
      <alignment horizontal="right" vertical="center"/>
    </xf>
    <xf numFmtId="164" fontId="38" fillId="0" borderId="11" xfId="0" applyNumberFormat="1" applyFont="1" applyBorder="1" applyAlignment="1">
      <alignment horizontal="right" vertical="center"/>
    </xf>
    <xf numFmtId="164" fontId="38" fillId="0" borderId="1" xfId="0" applyNumberFormat="1" applyFont="1" applyBorder="1" applyAlignment="1">
      <alignment horizontal="right" vertical="center"/>
    </xf>
    <xf numFmtId="164" fontId="35" fillId="0" borderId="11" xfId="0" applyNumberFormat="1" applyFont="1" applyBorder="1" applyAlignment="1">
      <alignment horizontal="right" vertical="center"/>
    </xf>
    <xf numFmtId="164" fontId="35" fillId="0" borderId="1" xfId="0" applyNumberFormat="1" applyFont="1" applyBorder="1" applyAlignment="1">
      <alignment horizontal="right" vertical="center"/>
    </xf>
    <xf numFmtId="164" fontId="35" fillId="0" borderId="12" xfId="0" applyNumberFormat="1" applyFont="1" applyBorder="1" applyAlignment="1">
      <alignment horizontal="right" vertical="center"/>
    </xf>
    <xf numFmtId="164" fontId="35" fillId="0" borderId="10" xfId="0" applyNumberFormat="1" applyFont="1" applyBorder="1" applyAlignment="1">
      <alignment horizontal="right" vertical="center"/>
    </xf>
    <xf numFmtId="164" fontId="35" fillId="0" borderId="2" xfId="0" applyNumberFormat="1" applyFont="1" applyBorder="1" applyAlignment="1">
      <alignment horizontal="right" vertical="center"/>
    </xf>
    <xf numFmtId="165" fontId="37" fillId="0" borderId="2" xfId="0" applyNumberFormat="1" applyFont="1" applyBorder="1"/>
    <xf numFmtId="3" fontId="6" fillId="0" borderId="0" xfId="0" applyNumberFormat="1" applyFont="1" applyFill="1" applyBorder="1"/>
    <xf numFmtId="0" fontId="12" fillId="0" borderId="0" xfId="0" applyFont="1" applyAlignment="1">
      <alignment vertical="top"/>
    </xf>
    <xf numFmtId="0" fontId="12" fillId="0" borderId="0" xfId="0" applyFont="1" applyFill="1"/>
    <xf numFmtId="0" fontId="12" fillId="0" borderId="0" xfId="0" applyFont="1"/>
    <xf numFmtId="0" fontId="12" fillId="3" borderId="0" xfId="0" applyFont="1" applyFill="1"/>
    <xf numFmtId="0" fontId="12" fillId="0" borderId="0" xfId="0" applyFont="1" applyAlignment="1">
      <alignment vertical="center"/>
    </xf>
    <xf numFmtId="0" fontId="12" fillId="2" borderId="0" xfId="0" applyFont="1" applyFill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Alignment="1">
      <alignment horizontal="center" vertical="top"/>
    </xf>
    <xf numFmtId="0" fontId="12" fillId="0" borderId="0" xfId="2" applyFont="1" applyAlignment="1">
      <alignment vertical="center"/>
    </xf>
    <xf numFmtId="0" fontId="55" fillId="0" borderId="0" xfId="0" applyFont="1" applyAlignment="1">
      <alignment vertical="top"/>
    </xf>
    <xf numFmtId="0" fontId="55" fillId="0" borderId="0" xfId="0" applyFont="1" applyFill="1"/>
    <xf numFmtId="0" fontId="55" fillId="0" borderId="0" xfId="0" applyFont="1"/>
    <xf numFmtId="0" fontId="55" fillId="3" borderId="0" xfId="0" applyFont="1" applyFill="1"/>
    <xf numFmtId="0" fontId="55" fillId="0" borderId="0" xfId="0" applyFont="1" applyAlignment="1">
      <alignment vertical="center" wrapText="1" readingOrder="1"/>
    </xf>
    <xf numFmtId="0" fontId="55" fillId="2" borderId="0" xfId="0" applyFont="1" applyFill="1"/>
    <xf numFmtId="0" fontId="55" fillId="0" borderId="0" xfId="0" applyFont="1" applyBorder="1"/>
    <xf numFmtId="0" fontId="55" fillId="0" borderId="0" xfId="2" applyFont="1" applyAlignment="1">
      <alignment vertical="center"/>
    </xf>
    <xf numFmtId="0" fontId="22" fillId="0" borderId="0" xfId="0" applyFont="1" applyBorder="1" applyAlignment="1">
      <alignment horizontal="center" vertical="top" wrapText="1"/>
    </xf>
    <xf numFmtId="0" fontId="56" fillId="0" borderId="0" xfId="0" applyFont="1" applyAlignment="1">
      <alignment vertical="top"/>
    </xf>
    <xf numFmtId="0" fontId="22" fillId="0" borderId="0" xfId="0" applyFont="1" applyBorder="1" applyAlignment="1">
      <alignment horizontal="center" vertical="top" wrapText="1" readingOrder="2"/>
    </xf>
    <xf numFmtId="0" fontId="22" fillId="0" borderId="0" xfId="0" applyFont="1" applyFill="1" applyBorder="1" applyAlignment="1">
      <alignment horizontal="center"/>
    </xf>
    <xf numFmtId="0" fontId="56" fillId="0" borderId="0" xfId="0" applyFont="1" applyFill="1"/>
    <xf numFmtId="0" fontId="56" fillId="0" borderId="0" xfId="0" applyFont="1"/>
    <xf numFmtId="0" fontId="22" fillId="0" borderId="0" xfId="0" applyFont="1" applyAlignment="1">
      <alignment horizontal="center" vertical="top" wrapText="1" readingOrder="2"/>
    </xf>
    <xf numFmtId="0" fontId="56" fillId="0" borderId="10" xfId="0" applyFont="1" applyBorder="1"/>
    <xf numFmtId="0" fontId="22" fillId="0" borderId="10" xfId="0" applyFont="1" applyBorder="1" applyAlignment="1">
      <alignment horizontal="center"/>
    </xf>
    <xf numFmtId="0" fontId="56" fillId="3" borderId="0" xfId="0" applyFont="1" applyFill="1"/>
    <xf numFmtId="0" fontId="22" fillId="0" borderId="0" xfId="0" applyFont="1" applyAlignment="1">
      <alignment horizontal="center" wrapText="1" readingOrder="1"/>
    </xf>
    <xf numFmtId="0" fontId="56" fillId="0" borderId="0" xfId="0" applyFont="1" applyAlignment="1">
      <alignment wrapText="1"/>
    </xf>
    <xf numFmtId="0" fontId="22" fillId="0" borderId="0" xfId="0" applyFont="1" applyAlignment="1">
      <alignment horizontal="center" vertical="center" wrapText="1" readingOrder="1"/>
    </xf>
    <xf numFmtId="0" fontId="56" fillId="0" borderId="0" xfId="0" applyFont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56" fillId="2" borderId="0" xfId="0" applyFont="1" applyFill="1"/>
    <xf numFmtId="0" fontId="57" fillId="0" borderId="0" xfId="2" applyFont="1" applyAlignment="1">
      <alignment horizontal="center" vertical="center" readingOrder="1"/>
    </xf>
    <xf numFmtId="0" fontId="58" fillId="0" borderId="0" xfId="2" applyFont="1" applyAlignment="1">
      <alignment vertical="center"/>
    </xf>
    <xf numFmtId="0" fontId="56" fillId="0" borderId="0" xfId="0" applyFont="1" applyAlignment="1">
      <alignment horizontal="center" wrapText="1"/>
    </xf>
    <xf numFmtId="0" fontId="56" fillId="0" borderId="0" xfId="0" applyFont="1" applyBorder="1" applyAlignment="1">
      <alignment vertical="center"/>
    </xf>
    <xf numFmtId="0" fontId="22" fillId="0" borderId="0" xfId="0" applyFont="1" applyAlignment="1">
      <alignment horizontal="center" vertical="top" wrapText="1" readingOrder="1"/>
    </xf>
    <xf numFmtId="0" fontId="56" fillId="0" borderId="0" xfId="0" applyFont="1" applyAlignment="1">
      <alignment horizontal="center" vertical="top" wrapText="1" readingOrder="1"/>
    </xf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wrapText="1" readingOrder="1"/>
    </xf>
    <xf numFmtId="0" fontId="56" fillId="0" borderId="0" xfId="0" applyFont="1" applyBorder="1" applyAlignment="1">
      <alignment wrapText="1"/>
    </xf>
    <xf numFmtId="0" fontId="56" fillId="0" borderId="0" xfId="0" applyFont="1" applyBorder="1"/>
    <xf numFmtId="0" fontId="22" fillId="0" borderId="0" xfId="0" applyFont="1" applyBorder="1" applyAlignment="1">
      <alignment vertical="center"/>
    </xf>
    <xf numFmtId="0" fontId="22" fillId="0" borderId="0" xfId="0" applyFont="1" applyFill="1" applyBorder="1" applyAlignment="1">
      <alignment horizontal="center" wrapText="1" readingOrder="1"/>
    </xf>
    <xf numFmtId="0" fontId="56" fillId="0" borderId="0" xfId="0" applyFont="1" applyFill="1" applyBorder="1" applyAlignment="1">
      <alignment horizontal="center" wrapText="1"/>
    </xf>
    <xf numFmtId="0" fontId="56" fillId="0" borderId="0" xfId="0" applyFont="1" applyFill="1" applyBorder="1"/>
    <xf numFmtId="0" fontId="59" fillId="0" borderId="0" xfId="0" applyFont="1"/>
    <xf numFmtId="0" fontId="3" fillId="0" borderId="9" xfId="0" applyFont="1" applyBorder="1" applyAlignment="1">
      <alignment horizontal="right" vertical="center" wrapText="1" readingOrder="2"/>
    </xf>
    <xf numFmtId="0" fontId="20" fillId="0" borderId="15" xfId="0" applyFont="1" applyBorder="1" applyAlignment="1">
      <alignment horizontal="center" vertical="center"/>
    </xf>
    <xf numFmtId="0" fontId="27" fillId="0" borderId="0" xfId="0" applyFont="1"/>
    <xf numFmtId="0" fontId="27" fillId="0" borderId="10" xfId="0" applyFont="1" applyBorder="1" applyAlignment="1">
      <alignment horizontal="right" vertical="center"/>
    </xf>
    <xf numFmtId="0" fontId="27" fillId="0" borderId="10" xfId="0" applyFont="1" applyBorder="1" applyAlignment="1">
      <alignment vertical="center"/>
    </xf>
    <xf numFmtId="0" fontId="7" fillId="0" borderId="10" xfId="0" applyFont="1" applyBorder="1" applyAlignment="1">
      <alignment horizontal="right" vertical="center" indent="1" readingOrder="2"/>
    </xf>
    <xf numFmtId="0" fontId="55" fillId="0" borderId="0" xfId="0" applyFont="1" applyAlignment="1">
      <alignment vertical="top" wrapText="1" readingOrder="2"/>
    </xf>
    <xf numFmtId="0" fontId="12" fillId="0" borderId="0" xfId="0" applyFont="1" applyAlignment="1">
      <alignment vertical="top" wrapText="1" readingOrder="2"/>
    </xf>
    <xf numFmtId="0" fontId="7" fillId="0" borderId="10" xfId="0" applyFont="1" applyBorder="1" applyAlignment="1">
      <alignment horizontal="right" vertical="top" wrapText="1" readingOrder="2"/>
    </xf>
    <xf numFmtId="0" fontId="27" fillId="0" borderId="0" xfId="0" applyFont="1" applyAlignment="1">
      <alignment horizontal="center" vertical="top" wrapText="1" readingOrder="2"/>
    </xf>
    <xf numFmtId="3" fontId="4" fillId="0" borderId="10" xfId="0" applyNumberFormat="1" applyFont="1" applyBorder="1" applyAlignment="1">
      <alignment horizontal="left" vertical="center" readingOrder="2"/>
    </xf>
    <xf numFmtId="0" fontId="27" fillId="0" borderId="0" xfId="0" applyFont="1" applyFill="1" applyBorder="1" applyAlignment="1">
      <alignment horizontal="center" vertical="top" wrapText="1" readingOrder="2"/>
    </xf>
    <xf numFmtId="0" fontId="27" fillId="0" borderId="0" xfId="0" applyFont="1" applyFill="1" applyAlignment="1">
      <alignment horizontal="center" vertical="top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5" xfId="0" applyFont="1" applyFill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/>
    </xf>
    <xf numFmtId="164" fontId="2" fillId="0" borderId="14" xfId="0" applyNumberFormat="1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2" fillId="0" borderId="5" xfId="0" applyFont="1" applyBorder="1" applyAlignment="1">
      <alignment horizontal="center" vertical="top" wrapText="1" readingOrder="2"/>
    </xf>
    <xf numFmtId="0" fontId="4" fillId="0" borderId="0" xfId="0" applyFont="1" applyAlignment="1">
      <alignment horizontal="right" vertical="center" wrapText="1" readingOrder="1"/>
    </xf>
    <xf numFmtId="0" fontId="1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3" fontId="4" fillId="0" borderId="4" xfId="0" applyNumberFormat="1" applyFont="1" applyBorder="1" applyAlignment="1">
      <alignment horizontal="right" vertical="center" indent="1"/>
    </xf>
    <xf numFmtId="0" fontId="4" fillId="0" borderId="11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3" fontId="4" fillId="0" borderId="11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3" fontId="4" fillId="0" borderId="12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3" fontId="4" fillId="0" borderId="10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top" readingOrder="2"/>
    </xf>
    <xf numFmtId="0" fontId="63" fillId="0" borderId="0" xfId="0" applyFont="1" applyAlignment="1">
      <alignment horizontal="center" wrapText="1"/>
    </xf>
    <xf numFmtId="0" fontId="12" fillId="0" borderId="0" xfId="0" applyFont="1" applyAlignment="1">
      <alignment vertical="center"/>
    </xf>
    <xf numFmtId="0" fontId="3" fillId="0" borderId="4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8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 readingOrder="2"/>
    </xf>
    <xf numFmtId="0" fontId="5" fillId="0" borderId="4" xfId="0" applyFont="1" applyBorder="1"/>
    <xf numFmtId="0" fontId="3" fillId="0" borderId="7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1" fillId="0" borderId="8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1" fillId="0" borderId="6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15" fillId="0" borderId="15" xfId="0" applyFont="1" applyBorder="1" applyAlignment="1">
      <alignment horizontal="center" vertical="center" wrapText="1" readingOrder="2"/>
    </xf>
    <xf numFmtId="0" fontId="15" fillId="0" borderId="11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 readingOrder="1"/>
    </xf>
    <xf numFmtId="0" fontId="5" fillId="0" borderId="4" xfId="0" applyFont="1" applyBorder="1" applyAlignment="1"/>
    <xf numFmtId="0" fontId="2" fillId="0" borderId="5" xfId="0" applyFont="1" applyBorder="1" applyAlignment="1">
      <alignment horizontal="center" vertical="center" wrapText="1" readingOrder="2"/>
    </xf>
    <xf numFmtId="0" fontId="5" fillId="0" borderId="3" xfId="0" applyFont="1" applyBorder="1"/>
    <xf numFmtId="0" fontId="15" fillId="0" borderId="6" xfId="0" applyFont="1" applyBorder="1" applyAlignment="1">
      <alignment horizontal="center" vertical="center" wrapText="1" readingOrder="2"/>
    </xf>
    <xf numFmtId="0" fontId="8" fillId="0" borderId="0" xfId="0" applyFont="1" applyFill="1" applyBorder="1" applyAlignment="1">
      <alignment horizontal="center" vertical="top" wrapText="1" readingOrder="2"/>
    </xf>
    <xf numFmtId="0" fontId="12" fillId="0" borderId="0" xfId="0" applyFont="1" applyFill="1" applyBorder="1" applyAlignment="1">
      <alignment horizontal="center" vertical="top" wrapText="1" readingOrder="2"/>
    </xf>
    <xf numFmtId="0" fontId="9" fillId="0" borderId="0" xfId="0" applyFont="1" applyFill="1" applyBorder="1" applyAlignment="1">
      <alignment horizontal="center" vertical="top" wrapText="1" readingOrder="1"/>
    </xf>
    <xf numFmtId="0" fontId="55" fillId="0" borderId="0" xfId="0" applyFont="1" applyFill="1" applyBorder="1" applyAlignment="1">
      <alignment horizontal="center" vertical="top" wrapText="1" readingOrder="1"/>
    </xf>
    <xf numFmtId="0" fontId="22" fillId="0" borderId="0" xfId="0" applyFont="1" applyFill="1" applyBorder="1" applyAlignment="1">
      <alignment horizontal="center" readingOrder="1"/>
    </xf>
    <xf numFmtId="0" fontId="2" fillId="0" borderId="8" xfId="0" applyFont="1" applyFill="1" applyBorder="1" applyAlignment="1">
      <alignment horizontal="center" vertical="center" wrapText="1" readingOrder="2"/>
    </xf>
    <xf numFmtId="0" fontId="2" fillId="0" borderId="11" xfId="0" applyFont="1" applyFill="1" applyBorder="1" applyAlignment="1">
      <alignment horizontal="center" vertical="center" wrapText="1" readingOrder="2"/>
    </xf>
    <xf numFmtId="0" fontId="3" fillId="0" borderId="6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top" wrapText="1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164" fontId="2" fillId="0" borderId="14" xfId="0" applyNumberFormat="1" applyFont="1" applyBorder="1" applyAlignment="1">
      <alignment horizontal="left" vertical="center"/>
    </xf>
    <xf numFmtId="164" fontId="3" fillId="0" borderId="15" xfId="0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top" wrapText="1" readingOrder="1"/>
    </xf>
    <xf numFmtId="0" fontId="55" fillId="0" borderId="0" xfId="0" applyFont="1" applyAlignment="1">
      <alignment readingOrder="1"/>
    </xf>
    <xf numFmtId="0" fontId="8" fillId="0" borderId="0" xfId="0" applyFont="1" applyFill="1" applyAlignment="1">
      <alignment horizontal="center" vertical="top" wrapText="1" readingOrder="1"/>
    </xf>
    <xf numFmtId="0" fontId="3" fillId="0" borderId="5" xfId="0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2" fillId="0" borderId="5" xfId="0" applyFont="1" applyFill="1" applyBorder="1" applyAlignment="1">
      <alignment horizontal="center" vertical="center" wrapText="1" readingOrder="2"/>
    </xf>
    <xf numFmtId="0" fontId="2" fillId="0" borderId="3" xfId="0" applyFont="1" applyFill="1" applyBorder="1" applyAlignment="1">
      <alignment horizontal="center" vertical="center" wrapText="1" readingOrder="2"/>
    </xf>
    <xf numFmtId="0" fontId="2" fillId="0" borderId="4" xfId="0" applyFont="1" applyFill="1" applyBorder="1" applyAlignment="1">
      <alignment horizontal="center" vertical="center" wrapText="1" readingOrder="2"/>
    </xf>
    <xf numFmtId="0" fontId="2" fillId="0" borderId="5" xfId="0" applyFont="1" applyFill="1" applyBorder="1" applyAlignment="1">
      <alignment horizontal="center" vertical="top" wrapText="1" readingOrder="2"/>
    </xf>
    <xf numFmtId="0" fontId="2" fillId="0" borderId="3" xfId="0" applyFont="1" applyFill="1" applyBorder="1" applyAlignment="1">
      <alignment horizontal="center" vertical="top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164" fontId="2" fillId="0" borderId="14" xfId="0" applyNumberFormat="1" applyFont="1" applyBorder="1" applyAlignment="1">
      <alignment horizontal="left" vertical="center" wrapText="1" readingOrder="1"/>
    </xf>
    <xf numFmtId="164" fontId="3" fillId="0" borderId="15" xfId="0" applyNumberFormat="1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23" fillId="0" borderId="14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 readingOrder="2"/>
    </xf>
    <xf numFmtId="0" fontId="55" fillId="0" borderId="0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7" fillId="0" borderId="7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 readingOrder="1"/>
    </xf>
    <xf numFmtId="0" fontId="27" fillId="0" borderId="15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top" wrapText="1"/>
    </xf>
    <xf numFmtId="0" fontId="2" fillId="0" borderId="14" xfId="0" applyFont="1" applyBorder="1" applyAlignment="1">
      <alignment horizontal="right" vertical="top" wrapText="1"/>
    </xf>
    <xf numFmtId="0" fontId="5" fillId="0" borderId="15" xfId="0" applyFont="1" applyBorder="1" applyAlignment="1">
      <alignment vertical="top"/>
    </xf>
    <xf numFmtId="0" fontId="9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readingOrder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 readingOrder="2"/>
    </xf>
    <xf numFmtId="0" fontId="2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readingOrder="2"/>
    </xf>
    <xf numFmtId="0" fontId="2" fillId="0" borderId="6" xfId="0" applyFont="1" applyFill="1" applyBorder="1" applyAlignment="1">
      <alignment horizontal="center" vertical="top" wrapText="1" readingOrder="2"/>
    </xf>
    <xf numFmtId="0" fontId="2" fillId="0" borderId="1" xfId="0" applyFont="1" applyFill="1" applyBorder="1" applyAlignment="1">
      <alignment horizontal="center" vertical="top" wrapText="1" readingOrder="2"/>
    </xf>
    <xf numFmtId="0" fontId="10" fillId="0" borderId="14" xfId="0" applyFont="1" applyBorder="1" applyAlignment="1">
      <alignment horizontal="left" vertical="center" wrapText="1" readingOrder="2"/>
    </xf>
    <xf numFmtId="0" fontId="10" fillId="0" borderId="15" xfId="0" applyFont="1" applyBorder="1" applyAlignment="1">
      <alignment horizontal="left" vertical="center" wrapText="1" readingOrder="2"/>
    </xf>
    <xf numFmtId="0" fontId="2" fillId="0" borderId="14" xfId="0" applyFont="1" applyBorder="1" applyAlignment="1">
      <alignment horizontal="left" vertical="center" readingOrder="2"/>
    </xf>
    <xf numFmtId="0" fontId="5" fillId="0" borderId="15" xfId="0" applyFont="1" applyBorder="1" applyAlignment="1">
      <alignment vertical="center" readingOrder="2"/>
    </xf>
    <xf numFmtId="0" fontId="8" fillId="0" borderId="0" xfId="0" applyFont="1" applyAlignment="1">
      <alignment horizontal="center" vertical="center" readingOrder="2"/>
    </xf>
    <xf numFmtId="0" fontId="3" fillId="0" borderId="6" xfId="0" applyFont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12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vertical="top" readingOrder="1"/>
    </xf>
    <xf numFmtId="0" fontId="55" fillId="0" borderId="0" xfId="0" applyFont="1" applyAlignment="1">
      <alignment horizontal="center" vertical="top" readingOrder="1"/>
    </xf>
    <xf numFmtId="0" fontId="10" fillId="0" borderId="3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54" fillId="0" borderId="0" xfId="0" applyFont="1"/>
    <xf numFmtId="0" fontId="55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center" readingOrder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top" readingOrder="2"/>
    </xf>
    <xf numFmtId="0" fontId="9" fillId="0" borderId="0" xfId="0" applyFont="1" applyAlignment="1">
      <alignment horizontal="center" vertical="top" readingOrder="2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wrapText="1" readingOrder="2"/>
    </xf>
    <xf numFmtId="0" fontId="2" fillId="0" borderId="3" xfId="0" applyFont="1" applyBorder="1" applyAlignment="1">
      <alignment horizontal="center" wrapText="1" readingOrder="2"/>
    </xf>
    <xf numFmtId="0" fontId="2" fillId="0" borderId="4" xfId="0" applyFont="1" applyBorder="1" applyAlignment="1">
      <alignment horizontal="center" wrapText="1" readingOrder="2"/>
    </xf>
    <xf numFmtId="164" fontId="4" fillId="0" borderId="13" xfId="0" applyNumberFormat="1" applyFont="1" applyBorder="1" applyAlignment="1">
      <alignment horizontal="right" vertical="top" readingOrder="2"/>
    </xf>
    <xf numFmtId="164" fontId="4" fillId="0" borderId="13" xfId="0" applyNumberFormat="1" applyFont="1" applyBorder="1" applyAlignment="1">
      <alignment horizontal="left" vertical="top" readingOrder="2"/>
    </xf>
    <xf numFmtId="0" fontId="4" fillId="0" borderId="0" xfId="0" applyFont="1" applyBorder="1" applyAlignment="1">
      <alignment horizontal="left" vertical="center" readingOrder="1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10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9" fillId="0" borderId="0" xfId="2" applyFont="1" applyAlignment="1">
      <alignment horizontal="center" vertical="center" wrapText="1" readingOrder="1"/>
    </xf>
    <xf numFmtId="0" fontId="8" fillId="0" borderId="0" xfId="2" applyFont="1" applyAlignment="1">
      <alignment horizontal="center" vertical="center" readingOrder="1"/>
    </xf>
    <xf numFmtId="0" fontId="31" fillId="0" borderId="5" xfId="2" applyFont="1" applyBorder="1" applyAlignment="1">
      <alignment horizontal="center" vertical="center" wrapText="1" readingOrder="1"/>
    </xf>
    <xf numFmtId="0" fontId="31" fillId="0" borderId="4" xfId="2" applyFont="1" applyBorder="1" applyAlignment="1">
      <alignment horizontal="center" vertical="center" wrapText="1" readingOrder="1"/>
    </xf>
    <xf numFmtId="0" fontId="10" fillId="0" borderId="5" xfId="2" applyFont="1" applyBorder="1" applyAlignment="1">
      <alignment horizontal="center" vertical="center" wrapText="1" readingOrder="1"/>
    </xf>
    <xf numFmtId="0" fontId="10" fillId="0" borderId="4" xfId="2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 readingOrder="2"/>
    </xf>
    <xf numFmtId="164" fontId="3" fillId="0" borderId="14" xfId="0" applyNumberFormat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right" vertical="top" readingOrder="2"/>
    </xf>
    <xf numFmtId="0" fontId="4" fillId="0" borderId="13" xfId="0" applyFont="1" applyBorder="1" applyAlignment="1">
      <alignment horizontal="left" vertical="center" wrapText="1" readingOrder="1"/>
    </xf>
    <xf numFmtId="0" fontId="5" fillId="0" borderId="13" xfId="0" applyFont="1" applyBorder="1"/>
    <xf numFmtId="0" fontId="2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readingOrder="2"/>
    </xf>
    <xf numFmtId="0" fontId="0" fillId="0" borderId="15" xfId="0" applyBorder="1"/>
    <xf numFmtId="0" fontId="7" fillId="0" borderId="13" xfId="0" applyFont="1" applyBorder="1" applyAlignment="1">
      <alignment horizontal="right" vertical="top" wrapText="1" readingOrder="2"/>
    </xf>
    <xf numFmtId="0" fontId="5" fillId="0" borderId="13" xfId="0" applyFont="1" applyBorder="1" applyAlignment="1">
      <alignment horizontal="right" vertical="top" wrapText="1"/>
    </xf>
    <xf numFmtId="0" fontId="4" fillId="0" borderId="13" xfId="0" applyFont="1" applyBorder="1" applyAlignment="1">
      <alignment horizontal="left" vertical="top" wrapText="1" readingOrder="1"/>
    </xf>
    <xf numFmtId="0" fontId="5" fillId="0" borderId="13" xfId="0" applyFont="1" applyBorder="1" applyAlignment="1">
      <alignment horizontal="left" vertical="top" wrapText="1" readingOrder="1"/>
    </xf>
    <xf numFmtId="0" fontId="2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right" vertical="center" readingOrder="2"/>
    </xf>
    <xf numFmtId="0" fontId="2" fillId="0" borderId="5" xfId="0" applyFont="1" applyBorder="1" applyAlignment="1">
      <alignment vertical="center" wrapText="1" readingOrder="2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7" fillId="0" borderId="13" xfId="0" applyFont="1" applyBorder="1" applyAlignment="1">
      <alignment wrapText="1"/>
    </xf>
    <xf numFmtId="0" fontId="27" fillId="0" borderId="13" xfId="0" applyFont="1" applyBorder="1" applyAlignment="1">
      <alignment wrapText="1"/>
    </xf>
    <xf numFmtId="0" fontId="12" fillId="0" borderId="0" xfId="0" applyFont="1" applyAlignment="1">
      <alignment horizontal="center" vertical="center" readingOrder="2"/>
    </xf>
    <xf numFmtId="0" fontId="55" fillId="0" borderId="0" xfId="0" applyFont="1" applyAlignment="1">
      <alignment horizontal="center" vertical="center" wrapText="1" readingOrder="1"/>
    </xf>
    <xf numFmtId="0" fontId="22" fillId="0" borderId="0" xfId="0" applyFont="1" applyAlignment="1">
      <alignment horizontal="center" vertical="center" readingOrder="1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 readingOrder="2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right" vertical="center" readingOrder="2"/>
    </xf>
    <xf numFmtId="0" fontId="2" fillId="0" borderId="14" xfId="0" applyFont="1" applyBorder="1"/>
    <xf numFmtId="0" fontId="7" fillId="0" borderId="8" xfId="0" applyFont="1" applyBorder="1" applyAlignment="1">
      <alignment horizontal="center" vertical="top" wrapText="1" readingOrder="2"/>
    </xf>
    <xf numFmtId="0" fontId="0" fillId="0" borderId="6" xfId="0" applyBorder="1"/>
    <xf numFmtId="0" fontId="4" fillId="0" borderId="12" xfId="0" applyFont="1" applyBorder="1" applyAlignment="1">
      <alignment horizontal="center" vertical="top" wrapText="1" readingOrder="2"/>
    </xf>
    <xf numFmtId="0" fontId="0" fillId="0" borderId="2" xfId="0" applyBorder="1"/>
    <xf numFmtId="0" fontId="4" fillId="0" borderId="11" xfId="0" applyFont="1" applyBorder="1" applyAlignment="1">
      <alignment horizontal="right" vertical="top" wrapText="1" readingOrder="2"/>
    </xf>
    <xf numFmtId="0" fontId="0" fillId="0" borderId="0" xfId="0"/>
    <xf numFmtId="3" fontId="4" fillId="0" borderId="13" xfId="0" applyNumberFormat="1" applyFont="1" applyBorder="1" applyAlignment="1">
      <alignment horizontal="right" vertical="top" wrapText="1" readingOrder="2"/>
    </xf>
    <xf numFmtId="0" fontId="0" fillId="0" borderId="13" xfId="0" applyBorder="1"/>
    <xf numFmtId="0" fontId="4" fillId="0" borderId="0" xfId="0" applyFont="1" applyBorder="1" applyAlignment="1">
      <alignment horizontal="right" vertical="top" wrapText="1" readingOrder="2"/>
    </xf>
    <xf numFmtId="3" fontId="4" fillId="0" borderId="8" xfId="0" applyNumberFormat="1" applyFont="1" applyBorder="1" applyAlignment="1">
      <alignment horizontal="right" vertical="top" wrapText="1" readingOrder="2"/>
    </xf>
    <xf numFmtId="3" fontId="4" fillId="0" borderId="11" xfId="0" applyNumberFormat="1" applyFont="1" applyBorder="1" applyAlignment="1">
      <alignment horizontal="right" vertical="top" wrapText="1" readingOrder="2"/>
    </xf>
    <xf numFmtId="0" fontId="42" fillId="0" borderId="0" xfId="0" applyFont="1" applyBorder="1" applyAlignment="1">
      <alignment horizontal="right" vertical="top" wrapText="1" indent="1" readingOrder="2"/>
    </xf>
    <xf numFmtId="0" fontId="40" fillId="0" borderId="0" xfId="0" applyFont="1" applyBorder="1" applyAlignment="1">
      <alignment horizontal="left" vertical="top" wrapText="1" readingOrder="1"/>
    </xf>
    <xf numFmtId="3" fontId="3" fillId="0" borderId="10" xfId="0" applyNumberFormat="1" applyFont="1" applyBorder="1" applyAlignment="1">
      <alignment horizontal="right" vertical="top" wrapText="1" readingOrder="2"/>
    </xf>
    <xf numFmtId="0" fontId="0" fillId="0" borderId="10" xfId="0" applyBorder="1"/>
    <xf numFmtId="3" fontId="3" fillId="0" borderId="12" xfId="0" applyNumberFormat="1" applyFont="1" applyBorder="1" applyAlignment="1">
      <alignment horizontal="right" vertical="top" wrapText="1" readingOrder="2"/>
    </xf>
    <xf numFmtId="0" fontId="42" fillId="0" borderId="13" xfId="0" applyFont="1" applyBorder="1" applyAlignment="1">
      <alignment horizontal="right" vertical="top" wrapText="1" indent="1" readingOrder="2"/>
    </xf>
    <xf numFmtId="0" fontId="40" fillId="0" borderId="13" xfId="0" applyFont="1" applyBorder="1" applyAlignment="1">
      <alignment horizontal="left" vertical="top" wrapText="1" readingOrder="1"/>
    </xf>
    <xf numFmtId="0" fontId="44" fillId="0" borderId="0" xfId="0" applyFont="1" applyBorder="1" applyAlignment="1">
      <alignment horizontal="justify" vertical="top"/>
    </xf>
    <xf numFmtId="0" fontId="43" fillId="0" borderId="0" xfId="0" applyFont="1" applyBorder="1" applyAlignment="1">
      <alignment vertical="top"/>
    </xf>
    <xf numFmtId="0" fontId="42" fillId="0" borderId="0" xfId="0" applyFont="1" applyBorder="1" applyAlignment="1">
      <alignment horizontal="right" vertical="top" wrapText="1" readingOrder="2"/>
    </xf>
    <xf numFmtId="0" fontId="43" fillId="0" borderId="0" xfId="0" applyFont="1" applyBorder="1" applyAlignment="1">
      <alignment readingOrder="2"/>
    </xf>
    <xf numFmtId="0" fontId="2" fillId="0" borderId="14" xfId="0" applyFont="1" applyBorder="1" applyAlignment="1">
      <alignment horizontal="right" vertical="center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3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0" fontId="0" fillId="0" borderId="2" xfId="0" applyBorder="1" applyAlignment="1">
      <alignment horizontal="center" vertical="top" wrapText="1" readingOrder="2"/>
    </xf>
    <xf numFmtId="0" fontId="37" fillId="0" borderId="0" xfId="0" applyFont="1" applyAlignment="1">
      <alignment horizontal="right" vertical="top" wrapText="1" readingOrder="2"/>
    </xf>
    <xf numFmtId="0" fontId="37" fillId="0" borderId="13" xfId="0" applyFont="1" applyBorder="1" applyAlignment="1">
      <alignment horizontal="right" vertical="top" wrapText="1" readingOrder="2"/>
    </xf>
    <xf numFmtId="3" fontId="4" fillId="0" borderId="0" xfId="0" applyNumberFormat="1" applyFont="1" applyBorder="1" applyAlignment="1">
      <alignment horizontal="right" vertical="top" wrapText="1" readingOrder="2"/>
    </xf>
    <xf numFmtId="0" fontId="42" fillId="0" borderId="13" xfId="0" applyFont="1" applyBorder="1" applyAlignment="1">
      <alignment horizontal="right" vertical="top" wrapText="1" readingOrder="2"/>
    </xf>
    <xf numFmtId="3" fontId="41" fillId="0" borderId="13" xfId="0" applyNumberFormat="1" applyFont="1" applyBorder="1" applyAlignment="1">
      <alignment horizontal="left" vertical="top" wrapText="1" readingOrder="1"/>
    </xf>
    <xf numFmtId="0" fontId="37" fillId="0" borderId="10" xfId="0" applyFont="1" applyBorder="1" applyAlignment="1">
      <alignment horizontal="right" vertical="top" wrapText="1" readingOrder="2"/>
    </xf>
    <xf numFmtId="0" fontId="4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horizontal="right" vertical="center" wrapText="1" readingOrder="2"/>
    </xf>
    <xf numFmtId="0" fontId="4" fillId="0" borderId="13" xfId="0" applyFont="1" applyBorder="1" applyAlignment="1">
      <alignment horizontal="left" vertical="center" wrapText="1"/>
    </xf>
  </cellXfs>
  <cellStyles count="6">
    <cellStyle name="Comma" xfId="1" builtinId="3"/>
    <cellStyle name="Normal" xfId="0" builtinId="0"/>
    <cellStyle name="Normal 11" xfId="4"/>
    <cellStyle name="Normal 2" xfId="2"/>
    <cellStyle name="Normal 2 2" xfId="3"/>
    <cellStyle name="Normal 2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9.625" style="71" customWidth="1"/>
    <col min="2" max="2" width="13" style="71" customWidth="1"/>
    <col min="3" max="3" width="12.5" style="71" customWidth="1"/>
    <col min="4" max="4" width="13.25" style="71" customWidth="1"/>
    <col min="5" max="5" width="20.75" style="71" customWidth="1"/>
    <col min="6" max="16384" width="9" style="71"/>
  </cols>
  <sheetData>
    <row r="1" spans="1:5" s="599" customFormat="1" ht="21.95" customHeight="1">
      <c r="A1" s="688" t="s">
        <v>387</v>
      </c>
      <c r="B1" s="688"/>
      <c r="C1" s="688"/>
      <c r="D1" s="688"/>
      <c r="E1" s="688"/>
    </row>
    <row r="2" spans="1:5" s="609" customFormat="1" ht="17.100000000000001" customHeight="1">
      <c r="A2" s="689" t="s">
        <v>418</v>
      </c>
      <c r="B2" s="689"/>
      <c r="C2" s="689"/>
      <c r="D2" s="689"/>
      <c r="E2" s="689"/>
    </row>
    <row r="3" spans="1:5" s="618" customFormat="1" ht="6" customHeight="1">
      <c r="A3" s="617"/>
      <c r="B3" s="617"/>
      <c r="C3" s="617"/>
      <c r="D3" s="617"/>
      <c r="E3" s="617"/>
    </row>
    <row r="4" spans="1:5" ht="15.95" customHeight="1">
      <c r="A4" s="690" t="s">
        <v>9</v>
      </c>
      <c r="B4" s="221" t="s">
        <v>5</v>
      </c>
      <c r="C4" s="370" t="s">
        <v>11</v>
      </c>
      <c r="D4" s="221" t="s">
        <v>14</v>
      </c>
      <c r="E4" s="692" t="s">
        <v>10</v>
      </c>
    </row>
    <row r="5" spans="1:5" ht="15.95" customHeight="1">
      <c r="A5" s="691"/>
      <c r="B5" s="73" t="s">
        <v>6</v>
      </c>
      <c r="C5" s="73" t="s">
        <v>12</v>
      </c>
      <c r="D5" s="4" t="s">
        <v>13</v>
      </c>
      <c r="E5" s="693"/>
    </row>
    <row r="6" spans="1:5" ht="15.95" customHeight="1">
      <c r="A6" s="381" t="s">
        <v>1</v>
      </c>
      <c r="B6" s="74">
        <v>4293313</v>
      </c>
      <c r="C6" s="75">
        <v>2180386</v>
      </c>
      <c r="D6" s="76">
        <v>2112927</v>
      </c>
      <c r="E6" s="377" t="s">
        <v>2</v>
      </c>
    </row>
    <row r="7" spans="1:5" ht="15.95" customHeight="1">
      <c r="A7" s="382" t="s">
        <v>3</v>
      </c>
      <c r="B7" s="78">
        <v>2649020</v>
      </c>
      <c r="C7" s="79">
        <v>1345414</v>
      </c>
      <c r="D7" s="80">
        <v>1303606</v>
      </c>
      <c r="E7" s="378" t="s">
        <v>4</v>
      </c>
    </row>
    <row r="8" spans="1:5" ht="15.95" customHeight="1">
      <c r="A8" s="382" t="s">
        <v>388</v>
      </c>
      <c r="B8" s="78">
        <v>764169</v>
      </c>
      <c r="C8" s="79">
        <v>388115</v>
      </c>
      <c r="D8" s="80">
        <v>376054</v>
      </c>
      <c r="E8" s="378" t="s">
        <v>461</v>
      </c>
    </row>
    <row r="9" spans="1:5" ht="15.95" customHeight="1">
      <c r="A9" s="383" t="s">
        <v>442</v>
      </c>
      <c r="B9" s="78">
        <v>319418</v>
      </c>
      <c r="C9" s="82">
        <v>162230</v>
      </c>
      <c r="D9" s="83">
        <v>157188</v>
      </c>
      <c r="E9" s="379" t="s">
        <v>444</v>
      </c>
    </row>
    <row r="10" spans="1:5" ht="15.95" customHeight="1">
      <c r="A10" s="383" t="s">
        <v>443</v>
      </c>
      <c r="B10" s="78">
        <v>48041</v>
      </c>
      <c r="C10" s="82">
        <v>24400</v>
      </c>
      <c r="D10" s="83">
        <v>23641</v>
      </c>
      <c r="E10" s="379" t="s">
        <v>448</v>
      </c>
    </row>
    <row r="11" spans="1:5" ht="15.95" customHeight="1">
      <c r="A11" s="384" t="s">
        <v>479</v>
      </c>
      <c r="B11" s="85">
        <f>B8-B9-B10</f>
        <v>396710</v>
      </c>
      <c r="C11" s="86">
        <f t="shared" ref="C11:D11" si="0">C8-C9-C10</f>
        <v>201485</v>
      </c>
      <c r="D11" s="87">
        <f t="shared" si="0"/>
        <v>195225</v>
      </c>
      <c r="E11" s="380" t="s">
        <v>478</v>
      </c>
    </row>
  </sheetData>
  <mergeCells count="4">
    <mergeCell ref="A1:E1"/>
    <mergeCell ref="A2:E2"/>
    <mergeCell ref="A4:A5"/>
    <mergeCell ref="E4:E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useFirstPageNumber="1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rightToLeft="1" showRuler="0" showWhiteSpace="0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2" style="1" bestFit="1" customWidth="1"/>
    <col min="2" max="2" width="9.25" style="1" bestFit="1" customWidth="1"/>
    <col min="3" max="3" width="9.625" style="1" bestFit="1" customWidth="1"/>
    <col min="4" max="4" width="10.75" style="1" customWidth="1"/>
    <col min="5" max="5" width="10.375" style="1" customWidth="1"/>
    <col min="6" max="6" width="19.75" style="1" customWidth="1"/>
    <col min="7" max="7" width="11.375" style="1" customWidth="1"/>
    <col min="8" max="8" width="18.25" style="1" customWidth="1"/>
    <col min="9" max="16384" width="9" style="1"/>
  </cols>
  <sheetData>
    <row r="1" spans="1:8" s="601" customFormat="1" ht="21.95" customHeight="1">
      <c r="A1" s="694" t="s">
        <v>389</v>
      </c>
      <c r="B1" s="694"/>
      <c r="C1" s="694"/>
      <c r="D1" s="694"/>
      <c r="E1" s="694"/>
      <c r="F1" s="694"/>
    </row>
    <row r="2" spans="1:8" s="611" customFormat="1" ht="30" customHeight="1">
      <c r="A2" s="695" t="s">
        <v>468</v>
      </c>
      <c r="B2" s="695"/>
      <c r="C2" s="695"/>
      <c r="D2" s="695"/>
      <c r="E2" s="695"/>
      <c r="F2" s="695"/>
    </row>
    <row r="3" spans="1:8" s="622" customFormat="1" ht="6" customHeight="1">
      <c r="A3" s="89"/>
    </row>
    <row r="4" spans="1:8" ht="15.95" customHeight="1">
      <c r="A4" s="696" t="s">
        <v>9</v>
      </c>
      <c r="B4" s="700" t="s">
        <v>16</v>
      </c>
      <c r="C4" s="701"/>
      <c r="D4" s="702" t="s">
        <v>15</v>
      </c>
      <c r="E4" s="703"/>
      <c r="F4" s="698" t="s">
        <v>23</v>
      </c>
    </row>
    <row r="5" spans="1:8" ht="15.95" customHeight="1">
      <c r="A5" s="697"/>
      <c r="B5" s="224" t="s">
        <v>17</v>
      </c>
      <c r="C5" s="224" t="s">
        <v>18</v>
      </c>
      <c r="D5" s="224" t="s">
        <v>19</v>
      </c>
      <c r="E5" s="222" t="s">
        <v>5</v>
      </c>
      <c r="F5" s="699"/>
    </row>
    <row r="6" spans="1:8" ht="15.95" customHeight="1">
      <c r="A6" s="697"/>
      <c r="B6" s="125" t="s">
        <v>20</v>
      </c>
      <c r="C6" s="125" t="s">
        <v>21</v>
      </c>
      <c r="D6" s="125" t="s">
        <v>22</v>
      </c>
      <c r="E6" s="126" t="s">
        <v>6</v>
      </c>
      <c r="F6" s="699"/>
    </row>
    <row r="7" spans="1:8" ht="15.95" customHeight="1">
      <c r="A7" s="374" t="s">
        <v>1</v>
      </c>
      <c r="B7" s="74">
        <v>1537068</v>
      </c>
      <c r="C7" s="75">
        <v>2067747</v>
      </c>
      <c r="D7" s="75">
        <v>55571</v>
      </c>
      <c r="E7" s="76">
        <v>3660386</v>
      </c>
      <c r="F7" s="377" t="s">
        <v>2</v>
      </c>
    </row>
    <row r="8" spans="1:8" ht="15.95" customHeight="1">
      <c r="A8" s="375" t="s">
        <v>3</v>
      </c>
      <c r="B8" s="78">
        <v>624067</v>
      </c>
      <c r="C8" s="79">
        <v>1600551</v>
      </c>
      <c r="D8" s="79">
        <v>55351</v>
      </c>
      <c r="E8" s="80">
        <v>2279969</v>
      </c>
      <c r="F8" s="378" t="s">
        <v>4</v>
      </c>
    </row>
    <row r="9" spans="1:8" ht="15.95" customHeight="1">
      <c r="A9" s="375" t="s">
        <v>388</v>
      </c>
      <c r="B9" s="78">
        <v>207494</v>
      </c>
      <c r="C9" s="79">
        <v>407252</v>
      </c>
      <c r="D9" s="79">
        <v>38100</v>
      </c>
      <c r="E9" s="80">
        <v>652846</v>
      </c>
      <c r="F9" s="378" t="s">
        <v>461</v>
      </c>
    </row>
    <row r="10" spans="1:8" ht="15.95" customHeight="1">
      <c r="A10" s="376" t="s">
        <v>442</v>
      </c>
      <c r="B10" s="91">
        <v>76811</v>
      </c>
      <c r="C10" s="82">
        <v>178830</v>
      </c>
      <c r="D10" s="82">
        <v>6922</v>
      </c>
      <c r="E10" s="80">
        <f>D10+C10+B10</f>
        <v>262563</v>
      </c>
      <c r="F10" s="379" t="s">
        <v>444</v>
      </c>
    </row>
    <row r="11" spans="1:8" ht="15.95" customHeight="1">
      <c r="A11" s="376" t="s">
        <v>443</v>
      </c>
      <c r="B11" s="91">
        <v>20690</v>
      </c>
      <c r="C11" s="82">
        <v>18383</v>
      </c>
      <c r="D11" s="82">
        <v>1232</v>
      </c>
      <c r="E11" s="80">
        <f t="shared" ref="E11" si="0">D11+C11+B11</f>
        <v>40305</v>
      </c>
      <c r="F11" s="379" t="s">
        <v>448</v>
      </c>
      <c r="G11" s="94"/>
      <c r="H11" s="94"/>
    </row>
    <row r="12" spans="1:8" ht="16.5" customHeight="1">
      <c r="A12" s="384" t="s">
        <v>479</v>
      </c>
      <c r="B12" s="92">
        <f>B9-B10-B11</f>
        <v>109993</v>
      </c>
      <c r="C12" s="86">
        <f t="shared" ref="C12:E12" si="1">C9-C10-C11</f>
        <v>210039</v>
      </c>
      <c r="D12" s="86">
        <f t="shared" si="1"/>
        <v>29946</v>
      </c>
      <c r="E12" s="93">
        <f t="shared" si="1"/>
        <v>349978</v>
      </c>
      <c r="F12" s="380" t="s">
        <v>478</v>
      </c>
    </row>
    <row r="24" spans="5:5">
      <c r="E24" s="220"/>
    </row>
  </sheetData>
  <mergeCells count="6">
    <mergeCell ref="A1:F1"/>
    <mergeCell ref="A2:F2"/>
    <mergeCell ref="A4:A6"/>
    <mergeCell ref="F4:F6"/>
    <mergeCell ref="B4:C4"/>
    <mergeCell ref="D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4.375" style="1" customWidth="1"/>
    <col min="2" max="2" width="9.75" style="1" customWidth="1"/>
    <col min="3" max="3" width="9.375" style="1" customWidth="1"/>
    <col min="4" max="4" width="9.75" style="1" customWidth="1"/>
    <col min="5" max="5" width="9.625" style="1" customWidth="1"/>
    <col min="6" max="6" width="19.5" style="1" customWidth="1"/>
    <col min="7" max="7" width="9" style="1"/>
    <col min="8" max="8" width="33.375" style="1" customWidth="1"/>
    <col min="9" max="16384" width="9" style="1"/>
  </cols>
  <sheetData>
    <row r="1" spans="1:6" s="601" customFormat="1" ht="21.95" customHeight="1">
      <c r="A1" s="709" t="s">
        <v>450</v>
      </c>
      <c r="B1" s="709"/>
      <c r="C1" s="709"/>
      <c r="D1" s="709"/>
      <c r="E1" s="709"/>
      <c r="F1" s="709"/>
    </row>
    <row r="2" spans="1:6" s="611" customFormat="1" ht="30" customHeight="1">
      <c r="A2" s="695" t="s">
        <v>498</v>
      </c>
      <c r="B2" s="695"/>
      <c r="C2" s="695"/>
      <c r="D2" s="695"/>
      <c r="E2" s="695"/>
      <c r="F2" s="695"/>
    </row>
    <row r="3" spans="1:6" s="622" customFormat="1" ht="6" customHeight="1">
      <c r="A3" s="89"/>
    </row>
    <row r="4" spans="1:6" ht="15.95" customHeight="1">
      <c r="A4" s="696" t="s">
        <v>9</v>
      </c>
      <c r="B4" s="704" t="s">
        <v>480</v>
      </c>
      <c r="C4" s="705"/>
      <c r="D4" s="704" t="s">
        <v>482</v>
      </c>
      <c r="E4" s="708"/>
      <c r="F4" s="710" t="s">
        <v>24</v>
      </c>
    </row>
    <row r="5" spans="1:6" ht="15.95" customHeight="1">
      <c r="A5" s="697"/>
      <c r="B5" s="706" t="s">
        <v>481</v>
      </c>
      <c r="C5" s="707"/>
      <c r="D5" s="706" t="s">
        <v>483</v>
      </c>
      <c r="E5" s="707"/>
      <c r="F5" s="710"/>
    </row>
    <row r="6" spans="1:6" ht="15.95" customHeight="1">
      <c r="A6" s="712"/>
      <c r="B6" s="661">
        <v>2010</v>
      </c>
      <c r="C6" s="661">
        <v>2011</v>
      </c>
      <c r="D6" s="661">
        <v>2010</v>
      </c>
      <c r="E6" s="661">
        <v>2011</v>
      </c>
      <c r="F6" s="711"/>
    </row>
    <row r="7" spans="1:6" ht="15.95" customHeight="1">
      <c r="A7" s="374" t="s">
        <v>1</v>
      </c>
      <c r="B7" s="283">
        <v>37228</v>
      </c>
      <c r="C7" s="288">
        <v>35995</v>
      </c>
      <c r="D7" s="288">
        <v>6150</v>
      </c>
      <c r="E7" s="284">
        <v>5920</v>
      </c>
      <c r="F7" s="387" t="s">
        <v>2</v>
      </c>
    </row>
    <row r="8" spans="1:6" ht="15.95" customHeight="1">
      <c r="A8" s="375" t="s">
        <v>3</v>
      </c>
      <c r="B8" s="285">
        <v>20185</v>
      </c>
      <c r="C8" s="289">
        <v>20160</v>
      </c>
      <c r="D8" s="290">
        <v>3273</v>
      </c>
      <c r="E8" s="287">
        <v>3392</v>
      </c>
      <c r="F8" s="388" t="s">
        <v>319</v>
      </c>
    </row>
    <row r="9" spans="1:6" ht="15.95" customHeight="1">
      <c r="A9" s="375" t="s">
        <v>388</v>
      </c>
      <c r="B9" s="286">
        <v>4197</v>
      </c>
      <c r="C9" s="290">
        <v>3670</v>
      </c>
      <c r="D9" s="290">
        <v>761</v>
      </c>
      <c r="E9" s="287">
        <v>1026</v>
      </c>
      <c r="F9" s="388" t="s">
        <v>461</v>
      </c>
    </row>
    <row r="10" spans="1:6" ht="15.95" customHeight="1">
      <c r="A10" s="376" t="s">
        <v>442</v>
      </c>
      <c r="B10" s="329">
        <v>2060</v>
      </c>
      <c r="C10" s="330">
        <v>1957</v>
      </c>
      <c r="D10" s="390">
        <v>354</v>
      </c>
      <c r="E10" s="391">
        <v>492</v>
      </c>
      <c r="F10" s="389" t="s">
        <v>447</v>
      </c>
    </row>
    <row r="11" spans="1:6" ht="15.95" customHeight="1">
      <c r="A11" s="376" t="s">
        <v>443</v>
      </c>
      <c r="B11" s="329">
        <v>293</v>
      </c>
      <c r="C11" s="330">
        <v>316</v>
      </c>
      <c r="D11" s="390">
        <v>91</v>
      </c>
      <c r="E11" s="391">
        <v>89</v>
      </c>
      <c r="F11" s="389" t="s">
        <v>448</v>
      </c>
    </row>
    <row r="12" spans="1:6" ht="16.5" customHeight="1">
      <c r="A12" s="384" t="s">
        <v>479</v>
      </c>
      <c r="B12" s="331">
        <f>B9-B10-B11</f>
        <v>1844</v>
      </c>
      <c r="C12" s="332">
        <f t="shared" ref="C12:E12" si="0">C9-C10-C11</f>
        <v>1397</v>
      </c>
      <c r="D12" s="332">
        <f t="shared" si="0"/>
        <v>316</v>
      </c>
      <c r="E12" s="386">
        <f t="shared" si="0"/>
        <v>445</v>
      </c>
      <c r="F12" s="380" t="s">
        <v>478</v>
      </c>
    </row>
    <row r="19" spans="5:5">
      <c r="E19" s="220"/>
    </row>
  </sheetData>
  <mergeCells count="8">
    <mergeCell ref="B4:C4"/>
    <mergeCell ref="B5:C5"/>
    <mergeCell ref="D4:E4"/>
    <mergeCell ref="D5:E5"/>
    <mergeCell ref="A1:F1"/>
    <mergeCell ref="A2:F2"/>
    <mergeCell ref="F4:F6"/>
    <mergeCell ref="A4:A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9.75" style="1" customWidth="1"/>
    <col min="2" max="2" width="8.625" style="1" customWidth="1"/>
    <col min="3" max="3" width="9" style="1" customWidth="1"/>
    <col min="4" max="4" width="24" style="1" customWidth="1"/>
    <col min="5" max="5" width="33.375" style="1" customWidth="1"/>
    <col min="6" max="16384" width="9" style="1"/>
  </cols>
  <sheetData>
    <row r="1" spans="1:4" s="607" customFormat="1" ht="21.95" customHeight="1">
      <c r="A1" s="709" t="s">
        <v>484</v>
      </c>
      <c r="B1" s="709"/>
      <c r="C1" s="709"/>
      <c r="D1" s="709"/>
    </row>
    <row r="2" spans="1:4" s="611" customFormat="1" ht="32.25" customHeight="1">
      <c r="A2" s="713" t="s">
        <v>485</v>
      </c>
      <c r="B2" s="713"/>
      <c r="C2" s="713"/>
      <c r="D2" s="713"/>
    </row>
    <row r="3" spans="1:4" s="622" customFormat="1" ht="6" customHeight="1">
      <c r="A3" s="89"/>
    </row>
    <row r="4" spans="1:4" ht="15.95" customHeight="1">
      <c r="A4" s="715" t="s">
        <v>9</v>
      </c>
      <c r="B4" s="350" t="s">
        <v>346</v>
      </c>
      <c r="C4" s="662" t="s">
        <v>14</v>
      </c>
      <c r="D4" s="690" t="s">
        <v>24</v>
      </c>
    </row>
    <row r="5" spans="1:4" ht="15.95" customHeight="1">
      <c r="A5" s="716"/>
      <c r="B5" s="358" t="s">
        <v>347</v>
      </c>
      <c r="C5" s="393" t="s">
        <v>13</v>
      </c>
      <c r="D5" s="714"/>
    </row>
    <row r="6" spans="1:4" ht="15.95" customHeight="1">
      <c r="A6" s="35" t="s">
        <v>1</v>
      </c>
      <c r="B6" s="333">
        <v>24.6</v>
      </c>
      <c r="C6" s="334">
        <v>20</v>
      </c>
      <c r="D6" s="394" t="s">
        <v>2</v>
      </c>
    </row>
    <row r="7" spans="1:4" ht="15.95" customHeight="1">
      <c r="A7" s="25" t="s">
        <v>3</v>
      </c>
      <c r="B7" s="335">
        <v>25.3</v>
      </c>
      <c r="C7" s="336">
        <v>20.2</v>
      </c>
      <c r="D7" s="395" t="s">
        <v>4</v>
      </c>
    </row>
    <row r="8" spans="1:4" ht="15.95" customHeight="1">
      <c r="A8" s="25" t="s">
        <v>388</v>
      </c>
      <c r="B8" s="335">
        <v>25.2</v>
      </c>
      <c r="C8" s="336">
        <v>20.100000000000001</v>
      </c>
      <c r="D8" s="395" t="s">
        <v>461</v>
      </c>
    </row>
    <row r="9" spans="1:4" ht="15.95" customHeight="1">
      <c r="A9" s="24" t="s">
        <v>442</v>
      </c>
      <c r="B9" s="337">
        <v>25.344999999999999</v>
      </c>
      <c r="C9" s="338">
        <v>20.350000000000001</v>
      </c>
      <c r="D9" s="396" t="s">
        <v>446</v>
      </c>
    </row>
    <row r="10" spans="1:4" ht="15.95" customHeight="1">
      <c r="A10" s="24" t="s">
        <v>443</v>
      </c>
      <c r="B10" s="337">
        <v>24.92</v>
      </c>
      <c r="C10" s="338">
        <v>20.54</v>
      </c>
      <c r="D10" s="396" t="s">
        <v>448</v>
      </c>
    </row>
    <row r="11" spans="1:4" ht="15.95" customHeight="1">
      <c r="A11" s="384" t="s">
        <v>479</v>
      </c>
      <c r="B11" s="339">
        <v>25</v>
      </c>
      <c r="C11" s="339">
        <v>19.8</v>
      </c>
      <c r="D11" s="380" t="s">
        <v>478</v>
      </c>
    </row>
    <row r="20" spans="3:3">
      <c r="C20" s="220"/>
    </row>
  </sheetData>
  <mergeCells count="4">
    <mergeCell ref="A1:D1"/>
    <mergeCell ref="A2:D2"/>
    <mergeCell ref="D4:D5"/>
    <mergeCell ref="A4:A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24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2" style="1" bestFit="1" customWidth="1"/>
    <col min="2" max="3" width="7.125" style="1" bestFit="1" customWidth="1"/>
    <col min="4" max="7" width="7.375" style="1" customWidth="1"/>
    <col min="8" max="8" width="20.375" style="1" customWidth="1"/>
    <col min="9" max="9" width="33.375" style="1" customWidth="1"/>
    <col min="10" max="16384" width="9" style="1"/>
  </cols>
  <sheetData>
    <row r="1" spans="1:8" s="601" customFormat="1" ht="21.95" customHeight="1">
      <c r="A1" s="694" t="s">
        <v>466</v>
      </c>
      <c r="B1" s="694"/>
      <c r="C1" s="694"/>
      <c r="D1" s="694"/>
      <c r="E1" s="694"/>
      <c r="F1" s="694"/>
      <c r="G1" s="694"/>
      <c r="H1" s="694"/>
    </row>
    <row r="2" spans="1:8" s="611" customFormat="1" ht="30" customHeight="1">
      <c r="A2" s="713" t="s">
        <v>467</v>
      </c>
      <c r="B2" s="713"/>
      <c r="C2" s="713"/>
      <c r="D2" s="713"/>
      <c r="E2" s="713"/>
      <c r="F2" s="713"/>
      <c r="G2" s="713"/>
      <c r="H2" s="713"/>
    </row>
    <row r="3" spans="1:8" s="622" customFormat="1" ht="6" customHeight="1">
      <c r="A3" s="89"/>
      <c r="B3" s="647"/>
      <c r="C3" s="647"/>
      <c r="D3" s="647"/>
      <c r="E3" s="647"/>
      <c r="F3" s="647"/>
      <c r="G3" s="647"/>
    </row>
    <row r="4" spans="1:8" ht="15.95" customHeight="1">
      <c r="A4" s="696" t="s">
        <v>9</v>
      </c>
      <c r="B4" s="392" t="s">
        <v>348</v>
      </c>
      <c r="C4" s="667"/>
      <c r="D4" s="397" t="s">
        <v>349</v>
      </c>
      <c r="E4" s="398" t="s">
        <v>321</v>
      </c>
      <c r="F4" s="399"/>
      <c r="G4" s="400" t="s">
        <v>350</v>
      </c>
      <c r="H4" s="710" t="s">
        <v>24</v>
      </c>
    </row>
    <row r="5" spans="1:8" ht="15.95" customHeight="1">
      <c r="A5" s="712"/>
      <c r="B5" s="5" t="s">
        <v>11</v>
      </c>
      <c r="C5" s="5" t="s">
        <v>25</v>
      </c>
      <c r="D5" s="351" t="s">
        <v>5</v>
      </c>
      <c r="E5" s="5" t="s">
        <v>11</v>
      </c>
      <c r="F5" s="5" t="s">
        <v>25</v>
      </c>
      <c r="G5" s="351" t="s">
        <v>5</v>
      </c>
      <c r="H5" s="711"/>
    </row>
    <row r="6" spans="1:8" ht="15.95" customHeight="1">
      <c r="A6" s="712"/>
      <c r="B6" s="199" t="s">
        <v>12</v>
      </c>
      <c r="C6" s="199" t="s">
        <v>13</v>
      </c>
      <c r="D6" s="359" t="s">
        <v>6</v>
      </c>
      <c r="E6" s="199" t="s">
        <v>12</v>
      </c>
      <c r="F6" s="199" t="s">
        <v>13</v>
      </c>
      <c r="G6" s="359" t="s">
        <v>6</v>
      </c>
      <c r="H6" s="717"/>
    </row>
    <row r="7" spans="1:8" ht="15.95" customHeight="1">
      <c r="A7" s="35" t="s">
        <v>3</v>
      </c>
      <c r="B7" s="38">
        <v>33085</v>
      </c>
      <c r="C7" s="39">
        <v>31434</v>
      </c>
      <c r="D7" s="39">
        <v>64519</v>
      </c>
      <c r="E7" s="39">
        <v>3393</v>
      </c>
      <c r="F7" s="39">
        <v>3005</v>
      </c>
      <c r="G7" s="66">
        <v>6398</v>
      </c>
      <c r="H7" s="34" t="s">
        <v>342</v>
      </c>
    </row>
    <row r="8" spans="1:8" ht="15.95" customHeight="1">
      <c r="A8" s="25" t="s">
        <v>388</v>
      </c>
      <c r="B8" s="44">
        <v>6583</v>
      </c>
      <c r="C8" s="45">
        <v>6132</v>
      </c>
      <c r="D8" s="45">
        <v>12715</v>
      </c>
      <c r="E8" s="45">
        <v>665</v>
      </c>
      <c r="F8" s="45">
        <v>548</v>
      </c>
      <c r="G8" s="67">
        <v>1213</v>
      </c>
      <c r="H8" s="32" t="s">
        <v>461</v>
      </c>
    </row>
    <row r="9" spans="1:8" ht="15.95" customHeight="1">
      <c r="A9" s="24" t="s">
        <v>442</v>
      </c>
      <c r="B9" s="40">
        <v>3846</v>
      </c>
      <c r="C9" s="41">
        <v>3584</v>
      </c>
      <c r="D9" s="45">
        <v>7430</v>
      </c>
      <c r="E9" s="41">
        <v>424</v>
      </c>
      <c r="F9" s="41">
        <v>373</v>
      </c>
      <c r="G9" s="67">
        <v>797</v>
      </c>
      <c r="H9" s="29" t="s">
        <v>444</v>
      </c>
    </row>
    <row r="10" spans="1:8" ht="15.95" customHeight="1">
      <c r="A10" s="24" t="s">
        <v>443</v>
      </c>
      <c r="B10" s="40">
        <v>1138</v>
      </c>
      <c r="C10" s="41">
        <v>1040</v>
      </c>
      <c r="D10" s="45">
        <v>2178</v>
      </c>
      <c r="E10" s="41">
        <v>95</v>
      </c>
      <c r="F10" s="41">
        <v>63</v>
      </c>
      <c r="G10" s="67">
        <v>158</v>
      </c>
      <c r="H10" s="29" t="s">
        <v>448</v>
      </c>
    </row>
    <row r="11" spans="1:8" ht="15.95" customHeight="1">
      <c r="A11" s="384" t="s">
        <v>479</v>
      </c>
      <c r="B11" s="46">
        <f>B8-B9-B10</f>
        <v>1599</v>
      </c>
      <c r="C11" s="47">
        <f t="shared" ref="C11:G11" si="0">C8-C9-C10</f>
        <v>1508</v>
      </c>
      <c r="D11" s="51">
        <f t="shared" si="0"/>
        <v>3107</v>
      </c>
      <c r="E11" s="47">
        <f t="shared" si="0"/>
        <v>146</v>
      </c>
      <c r="F11" s="47">
        <f t="shared" si="0"/>
        <v>112</v>
      </c>
      <c r="G11" s="68">
        <f t="shared" si="0"/>
        <v>258</v>
      </c>
      <c r="H11" s="380" t="s">
        <v>478</v>
      </c>
    </row>
    <row r="13" spans="1:8" ht="14.25" customHeight="1">
      <c r="C13" s="692"/>
      <c r="D13" s="692"/>
      <c r="E13" s="693"/>
    </row>
    <row r="14" spans="1:8">
      <c r="C14" s="693"/>
      <c r="D14" s="693"/>
      <c r="E14" s="693"/>
    </row>
    <row r="24" spans="5:5">
      <c r="E24" s="220"/>
    </row>
  </sheetData>
  <mergeCells count="5">
    <mergeCell ref="C13:E14"/>
    <mergeCell ref="A1:H1"/>
    <mergeCell ref="A2:H2"/>
    <mergeCell ref="A4:A6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11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3.625" style="8" customWidth="1"/>
    <col min="2" max="2" width="12.375" style="8" bestFit="1" customWidth="1"/>
    <col min="3" max="3" width="8.875" style="8" customWidth="1"/>
    <col min="4" max="4" width="12.875" style="8" customWidth="1"/>
    <col min="5" max="5" width="20.375" style="8" customWidth="1"/>
    <col min="6" max="6" width="1.625" style="8" hidden="1" customWidth="1"/>
    <col min="7" max="8" width="9" style="8" hidden="1" customWidth="1"/>
    <col min="9" max="9" width="4.625" style="8" hidden="1" customWidth="1"/>
    <col min="10" max="16" width="9" style="8" hidden="1" customWidth="1"/>
    <col min="17" max="16384" width="9" style="8"/>
  </cols>
  <sheetData>
    <row r="1" spans="1:16" s="600" customFormat="1" ht="21.95" customHeight="1">
      <c r="A1" s="718" t="s">
        <v>469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606"/>
      <c r="O1" s="606"/>
      <c r="P1" s="606"/>
    </row>
    <row r="2" spans="1:16" s="610" customFormat="1" ht="30" customHeight="1">
      <c r="A2" s="720" t="s">
        <v>512</v>
      </c>
      <c r="B2" s="721"/>
      <c r="C2" s="721"/>
      <c r="D2" s="721"/>
      <c r="E2" s="721"/>
      <c r="F2" s="721"/>
      <c r="G2" s="721"/>
      <c r="H2" s="721"/>
      <c r="I2" s="721"/>
      <c r="J2" s="721"/>
      <c r="K2" s="721"/>
      <c r="L2" s="721"/>
      <c r="M2" s="721"/>
      <c r="N2" s="721"/>
      <c r="O2" s="721"/>
      <c r="P2" s="721"/>
    </row>
    <row r="3" spans="1:16" s="621" customFormat="1" ht="6" customHeight="1">
      <c r="A3" s="644"/>
      <c r="B3" s="645"/>
      <c r="C3" s="645"/>
      <c r="D3" s="645"/>
      <c r="E3" s="645"/>
      <c r="F3" s="645"/>
      <c r="G3" s="722"/>
      <c r="H3" s="722"/>
      <c r="I3" s="722"/>
      <c r="J3" s="646"/>
      <c r="K3" s="646"/>
      <c r="L3" s="646"/>
      <c r="M3" s="646"/>
      <c r="N3" s="646"/>
      <c r="O3" s="646"/>
      <c r="P3" s="646"/>
    </row>
    <row r="4" spans="1:16" ht="15.95" customHeight="1">
      <c r="A4" s="723" t="s">
        <v>9</v>
      </c>
      <c r="B4" s="174" t="s">
        <v>320</v>
      </c>
      <c r="C4" s="663" t="s">
        <v>518</v>
      </c>
      <c r="D4" s="174" t="s">
        <v>28</v>
      </c>
      <c r="E4" s="725" t="s">
        <v>24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97"/>
    </row>
    <row r="5" spans="1:16" ht="24.75" customHeight="1">
      <c r="A5" s="724"/>
      <c r="B5" s="318" t="s">
        <v>26</v>
      </c>
      <c r="C5" s="98" t="s">
        <v>27</v>
      </c>
      <c r="D5" s="98" t="s">
        <v>29</v>
      </c>
      <c r="E5" s="726"/>
      <c r="F5" s="12"/>
      <c r="G5" s="12"/>
      <c r="H5" s="12"/>
      <c r="I5" s="12"/>
      <c r="J5" s="12"/>
      <c r="K5" s="12"/>
      <c r="L5" s="12"/>
      <c r="M5" s="12"/>
      <c r="N5" s="12"/>
      <c r="O5" s="12"/>
      <c r="P5" s="97"/>
    </row>
    <row r="6" spans="1:16" ht="15.95" customHeight="1">
      <c r="A6" s="99" t="s">
        <v>3</v>
      </c>
      <c r="B6" s="100">
        <v>1.2</v>
      </c>
      <c r="C6" s="101">
        <v>51</v>
      </c>
      <c r="D6" s="102">
        <v>3063</v>
      </c>
      <c r="E6" s="205" t="s">
        <v>4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97"/>
    </row>
    <row r="7" spans="1:16" ht="15.95" customHeight="1">
      <c r="A7" s="103" t="s">
        <v>388</v>
      </c>
      <c r="B7" s="104">
        <v>1.4</v>
      </c>
      <c r="C7" s="105">
        <v>17</v>
      </c>
      <c r="D7" s="340">
        <v>1021</v>
      </c>
      <c r="E7" s="206" t="s">
        <v>461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97"/>
    </row>
    <row r="8" spans="1:16" ht="15.95" customHeight="1">
      <c r="A8" s="106" t="s">
        <v>442</v>
      </c>
      <c r="B8" s="107">
        <v>1.1000000000000001</v>
      </c>
      <c r="C8" s="108">
        <v>8</v>
      </c>
      <c r="D8" s="109">
        <v>318</v>
      </c>
      <c r="E8" s="207" t="s">
        <v>444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97"/>
    </row>
    <row r="9" spans="1:16" ht="15.95" customHeight="1" thickBot="1">
      <c r="A9" s="106" t="s">
        <v>443</v>
      </c>
      <c r="B9" s="107">
        <v>1.2</v>
      </c>
      <c r="C9" s="108">
        <v>1</v>
      </c>
      <c r="D9" s="109">
        <v>54</v>
      </c>
      <c r="E9" s="207" t="s">
        <v>448</v>
      </c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1"/>
    </row>
    <row r="10" spans="1:16" s="220" customFormat="1" ht="15.95" customHeight="1">
      <c r="A10" s="384" t="s">
        <v>479</v>
      </c>
      <c r="B10" s="401">
        <f>D10/382</f>
        <v>1.6989528795811519</v>
      </c>
      <c r="C10" s="86">
        <f t="shared" ref="C10:D10" si="0">C7-C8-C9</f>
        <v>8</v>
      </c>
      <c r="D10" s="87">
        <f t="shared" si="0"/>
        <v>649</v>
      </c>
      <c r="E10" s="380" t="s">
        <v>478</v>
      </c>
      <c r="F10" s="47">
        <f t="shared" ref="F10:G10" si="1">F7-F8-F9</f>
        <v>0</v>
      </c>
      <c r="G10" s="156">
        <f t="shared" si="1"/>
        <v>0</v>
      </c>
      <c r="H10" s="380" t="s">
        <v>478</v>
      </c>
    </row>
    <row r="11" spans="1:16" ht="15.95" customHeight="1"/>
  </sheetData>
  <mergeCells count="5">
    <mergeCell ref="A1:M1"/>
    <mergeCell ref="A2:P2"/>
    <mergeCell ref="G3:I3"/>
    <mergeCell ref="A4:A5"/>
    <mergeCell ref="E4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4"/>
  <sheetViews>
    <sheetView rightToLeft="1" showWhiteSpace="0" view="pageBreakPreview" zoomScale="130" zoomScaleNormal="100" zoomScaleSheetLayoutView="130" workbookViewId="0">
      <selection activeCell="S5" sqref="S5"/>
    </sheetView>
  </sheetViews>
  <sheetFormatPr defaultColWidth="12.625" defaultRowHeight="14.25"/>
  <cols>
    <col min="1" max="1" width="14.5" style="220" bestFit="1" customWidth="1"/>
    <col min="2" max="2" width="14.75" style="357" bestFit="1" customWidth="1"/>
    <col min="3" max="3" width="14.5" style="357" bestFit="1" customWidth="1"/>
    <col min="4" max="4" width="8.125" style="357" customWidth="1"/>
    <col min="5" max="5" width="27.75" style="220" bestFit="1" customWidth="1"/>
    <col min="6" max="16384" width="12.625" style="1"/>
  </cols>
  <sheetData>
    <row r="1" spans="1:7" s="601" customFormat="1" ht="21.95" customHeight="1">
      <c r="A1" s="694" t="s">
        <v>529</v>
      </c>
      <c r="B1" s="694"/>
      <c r="C1" s="694"/>
      <c r="D1" s="694"/>
      <c r="E1" s="694"/>
    </row>
    <row r="2" spans="1:7" s="611" customFormat="1" ht="17.100000000000001" customHeight="1">
      <c r="A2" s="730" t="s">
        <v>470</v>
      </c>
      <c r="B2" s="730"/>
      <c r="C2" s="730"/>
      <c r="D2" s="730"/>
      <c r="E2" s="730"/>
      <c r="F2" s="584"/>
      <c r="G2" s="584"/>
    </row>
    <row r="3" spans="1:7" s="622" customFormat="1" ht="6" customHeight="1">
      <c r="A3" s="639"/>
      <c r="B3" s="643"/>
      <c r="C3" s="643"/>
      <c r="D3" s="643"/>
      <c r="E3" s="639"/>
    </row>
    <row r="4" spans="1:7" ht="15.95" customHeight="1">
      <c r="A4" s="727" t="s">
        <v>304</v>
      </c>
      <c r="B4" s="253" t="s">
        <v>35</v>
      </c>
      <c r="C4" s="734" t="s">
        <v>36</v>
      </c>
      <c r="D4" s="735"/>
      <c r="E4" s="731" t="s">
        <v>305</v>
      </c>
    </row>
    <row r="5" spans="1:7" ht="15.95" customHeight="1">
      <c r="A5" s="728"/>
      <c r="B5" s="5" t="s">
        <v>442</v>
      </c>
      <c r="C5" s="5" t="s">
        <v>443</v>
      </c>
      <c r="D5" s="415" t="s">
        <v>479</v>
      </c>
      <c r="E5" s="732"/>
    </row>
    <row r="6" spans="1:7" ht="15.95" customHeight="1">
      <c r="A6" s="729"/>
      <c r="B6" s="360" t="s">
        <v>445</v>
      </c>
      <c r="C6" s="360" t="s">
        <v>448</v>
      </c>
      <c r="D6" s="405" t="s">
        <v>478</v>
      </c>
      <c r="E6" s="733"/>
    </row>
    <row r="7" spans="1:7" ht="15.95" customHeight="1">
      <c r="A7" s="112" t="s">
        <v>30</v>
      </c>
      <c r="B7" s="406">
        <v>1</v>
      </c>
      <c r="C7" s="407">
        <v>1</v>
      </c>
      <c r="D7" s="353" t="s">
        <v>451</v>
      </c>
      <c r="E7" s="115" t="s">
        <v>308</v>
      </c>
    </row>
    <row r="8" spans="1:7" ht="15.95" customHeight="1">
      <c r="A8" s="36" t="s">
        <v>31</v>
      </c>
      <c r="B8" s="408">
        <v>7</v>
      </c>
      <c r="C8" s="354" t="s">
        <v>451</v>
      </c>
      <c r="D8" s="402">
        <v>8</v>
      </c>
      <c r="E8" s="116" t="s">
        <v>309</v>
      </c>
    </row>
    <row r="9" spans="1:7" ht="15.95" customHeight="1">
      <c r="A9" s="3" t="s">
        <v>32</v>
      </c>
      <c r="B9" s="409">
        <v>26450</v>
      </c>
      <c r="C9" s="410">
        <v>5301</v>
      </c>
      <c r="D9" s="410">
        <v>31833</v>
      </c>
      <c r="E9" s="116" t="s">
        <v>310</v>
      </c>
    </row>
    <row r="10" spans="1:7" ht="15.95" customHeight="1">
      <c r="A10" s="36" t="s">
        <v>33</v>
      </c>
      <c r="B10" s="411">
        <v>44.46</v>
      </c>
      <c r="C10" s="412">
        <v>54.09</v>
      </c>
      <c r="D10" s="412">
        <v>72.400000000000006</v>
      </c>
      <c r="E10" s="116" t="s">
        <v>311</v>
      </c>
    </row>
    <row r="11" spans="1:7" ht="15.95" customHeight="1">
      <c r="A11" s="117" t="s">
        <v>34</v>
      </c>
      <c r="B11" s="413">
        <v>1.9510000000000001</v>
      </c>
      <c r="C11" s="414">
        <v>2.0110999999999999</v>
      </c>
      <c r="D11" s="404">
        <v>5.4</v>
      </c>
      <c r="E11" s="118" t="s">
        <v>312</v>
      </c>
    </row>
    <row r="12" spans="1:7" ht="15.95" customHeight="1"/>
    <row r="13" spans="1:7" ht="15.95" customHeight="1"/>
    <row r="14" spans="1:7" ht="15.95" customHeight="1"/>
  </sheetData>
  <mergeCells count="5">
    <mergeCell ref="A4:A6"/>
    <mergeCell ref="A1:E1"/>
    <mergeCell ref="A2:E2"/>
    <mergeCell ref="E4:E6"/>
    <mergeCell ref="C4:D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rightToLeft="1" view="pageBreakPreview" topLeftCell="A4" zoomScale="130" zoomScaleNormal="100" zoomScaleSheetLayoutView="130" workbookViewId="0">
      <selection activeCell="S5" sqref="S5"/>
    </sheetView>
  </sheetViews>
  <sheetFormatPr defaultColWidth="9" defaultRowHeight="14.25"/>
  <cols>
    <col min="1" max="1" width="11.625" style="8" bestFit="1" customWidth="1"/>
    <col min="2" max="2" width="11" style="8" bestFit="1" customWidth="1"/>
    <col min="3" max="3" width="9.25" style="8" bestFit="1" customWidth="1"/>
    <col min="4" max="4" width="11.375" style="8" bestFit="1" customWidth="1"/>
    <col min="5" max="5" width="9.625" style="8" customWidth="1"/>
    <col min="6" max="6" width="8" style="8" customWidth="1"/>
    <col min="7" max="7" width="19.625" style="8" customWidth="1"/>
    <col min="8" max="8" width="10" style="8" customWidth="1"/>
    <col min="9" max="9" width="12.875" style="8" customWidth="1"/>
    <col min="10" max="10" width="21.25" style="8" customWidth="1"/>
    <col min="11" max="16384" width="9" style="8"/>
  </cols>
  <sheetData>
    <row r="1" spans="1:17" s="600" customFormat="1" ht="21.95" customHeight="1">
      <c r="A1" s="738" t="s">
        <v>390</v>
      </c>
      <c r="B1" s="738"/>
      <c r="C1" s="738"/>
      <c r="D1" s="738"/>
      <c r="E1" s="738"/>
      <c r="F1" s="738"/>
      <c r="G1" s="738"/>
    </row>
    <row r="2" spans="1:17" s="610" customFormat="1" ht="30" customHeight="1">
      <c r="A2" s="736" t="s">
        <v>441</v>
      </c>
      <c r="B2" s="736"/>
      <c r="C2" s="736"/>
      <c r="D2" s="736"/>
      <c r="E2" s="736"/>
      <c r="F2" s="736"/>
      <c r="G2" s="736"/>
      <c r="H2" s="736"/>
      <c r="I2" s="737"/>
      <c r="J2" s="737"/>
      <c r="K2" s="737"/>
      <c r="L2" s="737"/>
      <c r="M2" s="737"/>
      <c r="N2" s="737"/>
      <c r="O2" s="737"/>
      <c r="P2" s="737"/>
      <c r="Q2" s="737"/>
    </row>
    <row r="3" spans="1:17" s="621" customFormat="1" ht="6" customHeight="1">
      <c r="A3" s="620"/>
      <c r="B3" s="620"/>
      <c r="C3" s="620"/>
      <c r="D3" s="620"/>
      <c r="E3" s="620"/>
      <c r="F3" s="620"/>
      <c r="G3" s="620"/>
    </row>
    <row r="4" spans="1:17" ht="15.95" customHeight="1">
      <c r="A4" s="742" t="s">
        <v>329</v>
      </c>
      <c r="B4" s="416" t="s">
        <v>35</v>
      </c>
      <c r="C4" s="417"/>
      <c r="D4" s="418" t="s">
        <v>36</v>
      </c>
      <c r="E4" s="745" t="s">
        <v>388</v>
      </c>
      <c r="F4" s="742" t="s">
        <v>530</v>
      </c>
      <c r="G4" s="739" t="s">
        <v>343</v>
      </c>
    </row>
    <row r="5" spans="1:17" ht="15.95" customHeight="1">
      <c r="A5" s="743"/>
      <c r="B5" s="419" t="s">
        <v>442</v>
      </c>
      <c r="C5" s="419" t="s">
        <v>443</v>
      </c>
      <c r="D5" s="440" t="s">
        <v>479</v>
      </c>
      <c r="E5" s="746"/>
      <c r="F5" s="743"/>
      <c r="G5" s="740"/>
    </row>
    <row r="6" spans="1:17" ht="24">
      <c r="A6" s="744"/>
      <c r="B6" s="420" t="s">
        <v>445</v>
      </c>
      <c r="C6" s="420" t="s">
        <v>448</v>
      </c>
      <c r="D6" s="405" t="s">
        <v>478</v>
      </c>
      <c r="E6" s="223" t="s">
        <v>461</v>
      </c>
      <c r="F6" s="744"/>
      <c r="G6" s="741"/>
    </row>
    <row r="7" spans="1:17" s="11" customFormat="1" ht="15.95" customHeight="1">
      <c r="A7" s="432" t="s">
        <v>38</v>
      </c>
      <c r="B7" s="385"/>
      <c r="C7" s="225"/>
      <c r="E7" s="49"/>
      <c r="F7" s="61"/>
      <c r="G7" s="421" t="s">
        <v>44</v>
      </c>
    </row>
    <row r="8" spans="1:17" s="11" customFormat="1" ht="15.95" customHeight="1">
      <c r="A8" s="433" t="s">
        <v>39</v>
      </c>
      <c r="B8" s="403">
        <v>45.3</v>
      </c>
      <c r="C8" s="427">
        <v>49</v>
      </c>
      <c r="D8" s="427">
        <v>37.799999999999997</v>
      </c>
      <c r="E8" s="291">
        <v>41.8</v>
      </c>
      <c r="F8" s="184">
        <v>45.5</v>
      </c>
      <c r="G8" s="422" t="s">
        <v>45</v>
      </c>
    </row>
    <row r="9" spans="1:17" s="11" customFormat="1" ht="15.95" customHeight="1">
      <c r="A9" s="433" t="s">
        <v>40</v>
      </c>
      <c r="B9" s="403">
        <v>54.7</v>
      </c>
      <c r="C9" s="427">
        <v>51</v>
      </c>
      <c r="D9" s="427">
        <v>62.2</v>
      </c>
      <c r="E9" s="291">
        <v>58.2</v>
      </c>
      <c r="F9" s="184">
        <v>54.5</v>
      </c>
      <c r="G9" s="423" t="s">
        <v>46</v>
      </c>
    </row>
    <row r="10" spans="1:17" s="11" customFormat="1" ht="15.95" customHeight="1">
      <c r="A10" s="434" t="s">
        <v>5</v>
      </c>
      <c r="B10" s="428">
        <v>100</v>
      </c>
      <c r="C10" s="426">
        <v>100</v>
      </c>
      <c r="D10" s="426">
        <v>100</v>
      </c>
      <c r="E10" s="188">
        <v>100</v>
      </c>
      <c r="F10" s="189">
        <v>100</v>
      </c>
      <c r="G10" s="424" t="s">
        <v>6</v>
      </c>
    </row>
    <row r="11" spans="1:17" s="11" customFormat="1" ht="15.95" customHeight="1">
      <c r="A11" s="433" t="s">
        <v>41</v>
      </c>
      <c r="B11" s="403">
        <v>81.8</v>
      </c>
      <c r="C11" s="427">
        <v>81.8</v>
      </c>
      <c r="D11" s="427">
        <v>85.9</v>
      </c>
      <c r="E11" s="291">
        <v>83.7</v>
      </c>
      <c r="F11" s="184">
        <v>74.400000000000006</v>
      </c>
      <c r="G11" s="422" t="s">
        <v>47</v>
      </c>
    </row>
    <row r="12" spans="1:17" ht="16.5" customHeight="1">
      <c r="A12" s="433" t="s">
        <v>42</v>
      </c>
      <c r="B12" s="403">
        <v>1.8</v>
      </c>
      <c r="C12" s="427">
        <v>4.9000000000000004</v>
      </c>
      <c r="D12" s="427">
        <v>1</v>
      </c>
      <c r="E12" s="291">
        <v>1.6</v>
      </c>
      <c r="F12" s="184">
        <v>8.3000000000000007</v>
      </c>
      <c r="G12" s="422" t="s">
        <v>48</v>
      </c>
    </row>
    <row r="13" spans="1:17" ht="16.5" customHeight="1">
      <c r="A13" s="433" t="s">
        <v>43</v>
      </c>
      <c r="B13" s="403">
        <v>16.399999999999999</v>
      </c>
      <c r="C13" s="427">
        <v>13.3</v>
      </c>
      <c r="D13" s="427">
        <v>13.1</v>
      </c>
      <c r="E13" s="291">
        <v>14.7</v>
      </c>
      <c r="F13" s="184">
        <v>17.3</v>
      </c>
      <c r="G13" s="422" t="s">
        <v>49</v>
      </c>
    </row>
    <row r="14" spans="1:17" ht="16.5" customHeight="1">
      <c r="A14" s="434" t="s">
        <v>5</v>
      </c>
      <c r="B14" s="428">
        <v>100</v>
      </c>
      <c r="C14" s="426">
        <v>100</v>
      </c>
      <c r="D14" s="426">
        <v>100</v>
      </c>
      <c r="E14" s="188">
        <v>100</v>
      </c>
      <c r="F14" s="189">
        <v>100</v>
      </c>
      <c r="G14" s="424" t="s">
        <v>6</v>
      </c>
    </row>
    <row r="15" spans="1:17" ht="16.5" customHeight="1">
      <c r="A15" s="434" t="s">
        <v>11</v>
      </c>
      <c r="B15" s="403"/>
      <c r="C15" s="427"/>
      <c r="D15" s="429"/>
      <c r="E15" s="291"/>
      <c r="F15" s="184"/>
      <c r="G15" s="424" t="s">
        <v>12</v>
      </c>
    </row>
    <row r="16" spans="1:17" ht="16.5" customHeight="1">
      <c r="A16" s="433" t="s">
        <v>39</v>
      </c>
      <c r="B16" s="403">
        <v>69.7</v>
      </c>
      <c r="C16" s="427">
        <v>76.5</v>
      </c>
      <c r="D16" s="427">
        <v>66.5</v>
      </c>
      <c r="E16" s="291">
        <v>68.5</v>
      </c>
      <c r="F16" s="184">
        <v>71.400000000000006</v>
      </c>
      <c r="G16" s="422" t="s">
        <v>45</v>
      </c>
    </row>
    <row r="17" spans="1:7" ht="16.5" customHeight="1">
      <c r="A17" s="433" t="s">
        <v>40</v>
      </c>
      <c r="B17" s="403">
        <v>30.3</v>
      </c>
      <c r="C17" s="427">
        <v>23.5</v>
      </c>
      <c r="D17" s="427">
        <v>33.5</v>
      </c>
      <c r="E17" s="291">
        <v>31.5</v>
      </c>
      <c r="F17" s="184">
        <v>28.6</v>
      </c>
      <c r="G17" s="422" t="s">
        <v>46</v>
      </c>
    </row>
    <row r="18" spans="1:7" ht="16.5" customHeight="1">
      <c r="A18" s="434" t="s">
        <v>5</v>
      </c>
      <c r="B18" s="428">
        <v>100</v>
      </c>
      <c r="C18" s="426">
        <v>100</v>
      </c>
      <c r="D18" s="426">
        <v>100</v>
      </c>
      <c r="E18" s="188">
        <v>100</v>
      </c>
      <c r="F18" s="189">
        <v>100</v>
      </c>
      <c r="G18" s="424" t="s">
        <v>6</v>
      </c>
    </row>
    <row r="19" spans="1:7" ht="16.5" customHeight="1">
      <c r="A19" s="433" t="s">
        <v>41</v>
      </c>
      <c r="B19" s="403">
        <v>82.4</v>
      </c>
      <c r="C19" s="427">
        <v>82.4</v>
      </c>
      <c r="D19" s="427">
        <v>86.9</v>
      </c>
      <c r="E19" s="291">
        <v>84.6</v>
      </c>
      <c r="F19" s="184">
        <v>74.400000000000006</v>
      </c>
      <c r="G19" s="422" t="s">
        <v>47</v>
      </c>
    </row>
    <row r="20" spans="1:7" ht="16.5" customHeight="1">
      <c r="A20" s="433" t="s">
        <v>42</v>
      </c>
      <c r="B20" s="403">
        <v>2</v>
      </c>
      <c r="C20" s="427">
        <v>5.6</v>
      </c>
      <c r="D20" s="427">
        <v>1</v>
      </c>
      <c r="E20" s="291">
        <v>1.8</v>
      </c>
      <c r="F20" s="184">
        <v>9.6999999999999993</v>
      </c>
      <c r="G20" s="422" t="s">
        <v>48</v>
      </c>
    </row>
    <row r="21" spans="1:7" ht="16.5" customHeight="1">
      <c r="A21" s="433" t="s">
        <v>43</v>
      </c>
      <c r="B21" s="403">
        <v>15.6</v>
      </c>
      <c r="C21" s="427">
        <v>12</v>
      </c>
      <c r="D21" s="427">
        <v>12.1</v>
      </c>
      <c r="E21" s="291">
        <v>13.6</v>
      </c>
      <c r="F21" s="184">
        <v>15.9</v>
      </c>
      <c r="G21" s="422" t="s">
        <v>49</v>
      </c>
    </row>
    <row r="22" spans="1:7" ht="16.5" customHeight="1">
      <c r="A22" s="434" t="s">
        <v>5</v>
      </c>
      <c r="B22" s="428">
        <v>100</v>
      </c>
      <c r="C22" s="426">
        <v>100</v>
      </c>
      <c r="D22" s="426">
        <v>100</v>
      </c>
      <c r="E22" s="188">
        <v>100</v>
      </c>
      <c r="F22" s="189">
        <v>100</v>
      </c>
      <c r="G22" s="424" t="s">
        <v>6</v>
      </c>
    </row>
    <row r="23" spans="1:7" ht="16.5" customHeight="1">
      <c r="A23" s="434" t="s">
        <v>25</v>
      </c>
      <c r="B23" s="403"/>
      <c r="C23" s="427"/>
      <c r="D23" s="429"/>
      <c r="E23" s="291"/>
      <c r="F23" s="184"/>
      <c r="G23" s="424" t="s">
        <v>13</v>
      </c>
    </row>
    <row r="24" spans="1:7" ht="16.5" customHeight="1">
      <c r="A24" s="433" t="s">
        <v>39</v>
      </c>
      <c r="B24" s="403">
        <v>21.2</v>
      </c>
      <c r="C24" s="427">
        <v>21.5</v>
      </c>
      <c r="D24" s="427">
        <v>8.6999999999999993</v>
      </c>
      <c r="E24" s="291">
        <v>15.1</v>
      </c>
      <c r="F24" s="190">
        <v>19</v>
      </c>
      <c r="G24" s="422" t="s">
        <v>45</v>
      </c>
    </row>
    <row r="25" spans="1:7" ht="16.5" customHeight="1">
      <c r="A25" s="433" t="s">
        <v>40</v>
      </c>
      <c r="B25" s="403">
        <v>78.8</v>
      </c>
      <c r="C25" s="427">
        <v>78.5</v>
      </c>
      <c r="D25" s="427">
        <v>91.3</v>
      </c>
      <c r="E25" s="291">
        <v>84.9</v>
      </c>
      <c r="F25" s="190">
        <v>81</v>
      </c>
      <c r="G25" s="422" t="s">
        <v>46</v>
      </c>
    </row>
    <row r="26" spans="1:7" ht="16.5" customHeight="1">
      <c r="A26" s="434" t="s">
        <v>5</v>
      </c>
      <c r="B26" s="428">
        <v>100</v>
      </c>
      <c r="C26" s="426">
        <v>100</v>
      </c>
      <c r="D26" s="426">
        <v>100</v>
      </c>
      <c r="E26" s="188">
        <v>100</v>
      </c>
      <c r="F26" s="189">
        <v>100</v>
      </c>
      <c r="G26" s="424" t="s">
        <v>6</v>
      </c>
    </row>
    <row r="27" spans="1:7" ht="16.5" customHeight="1">
      <c r="A27" s="433" t="s">
        <v>41</v>
      </c>
      <c r="B27" s="403">
        <v>80</v>
      </c>
      <c r="C27" s="427">
        <v>79.599999999999994</v>
      </c>
      <c r="D27" s="427">
        <v>77.400000000000006</v>
      </c>
      <c r="E27" s="291">
        <v>79.3</v>
      </c>
      <c r="F27" s="190">
        <v>74.3</v>
      </c>
      <c r="G27" s="422" t="s">
        <v>47</v>
      </c>
    </row>
    <row r="28" spans="1:7" ht="16.5" customHeight="1">
      <c r="A28" s="433" t="s">
        <v>42</v>
      </c>
      <c r="B28" s="403">
        <v>1</v>
      </c>
      <c r="C28" s="427">
        <v>2.2999999999999998</v>
      </c>
      <c r="D28" s="427">
        <v>0.6</v>
      </c>
      <c r="E28" s="291">
        <v>1</v>
      </c>
      <c r="F28" s="190">
        <v>3.1</v>
      </c>
      <c r="G28" s="422" t="s">
        <v>48</v>
      </c>
    </row>
    <row r="29" spans="1:7" ht="16.5" customHeight="1">
      <c r="A29" s="433" t="s">
        <v>43</v>
      </c>
      <c r="B29" s="403">
        <v>19</v>
      </c>
      <c r="C29" s="427">
        <v>18.100000000000001</v>
      </c>
      <c r="D29" s="427">
        <v>22</v>
      </c>
      <c r="E29" s="291">
        <v>19.7</v>
      </c>
      <c r="F29" s="190">
        <v>22.6</v>
      </c>
      <c r="G29" s="422" t="s">
        <v>49</v>
      </c>
    </row>
    <row r="30" spans="1:7" ht="16.5" customHeight="1">
      <c r="A30" s="435" t="s">
        <v>5</v>
      </c>
      <c r="B30" s="430">
        <v>100</v>
      </c>
      <c r="C30" s="431">
        <v>100</v>
      </c>
      <c r="D30" s="431">
        <v>100</v>
      </c>
      <c r="E30" s="191">
        <v>100</v>
      </c>
      <c r="F30" s="192">
        <v>100</v>
      </c>
      <c r="G30" s="425" t="s">
        <v>6</v>
      </c>
    </row>
  </sheetData>
  <mergeCells count="7">
    <mergeCell ref="H2:Q2"/>
    <mergeCell ref="A1:G1"/>
    <mergeCell ref="A2:G2"/>
    <mergeCell ref="G4:G6"/>
    <mergeCell ref="A4:A6"/>
    <mergeCell ref="E4:E5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sheetViews>
    <sheetView rightToLeft="1" view="pageBreakPreview" zoomScale="130" zoomScaleNormal="145" zoomScaleSheetLayoutView="130" zoomScalePageLayoutView="85" workbookViewId="0">
      <selection activeCell="S5" sqref="S5"/>
    </sheetView>
  </sheetViews>
  <sheetFormatPr defaultColWidth="9" defaultRowHeight="14.25"/>
  <cols>
    <col min="1" max="1" width="20.125" style="220" bestFit="1" customWidth="1"/>
    <col min="2" max="2" width="14.625" style="220" bestFit="1" customWidth="1"/>
    <col min="3" max="3" width="14.375" style="220" bestFit="1" customWidth="1"/>
    <col min="4" max="4" width="8.875" style="220" customWidth="1"/>
    <col min="5" max="5" width="25" style="220" customWidth="1"/>
    <col min="6" max="16384" width="9" style="1"/>
  </cols>
  <sheetData>
    <row r="1" spans="1:5" s="601" customFormat="1" ht="21.95" customHeight="1">
      <c r="A1" s="753" t="s">
        <v>391</v>
      </c>
      <c r="B1" s="753"/>
      <c r="C1" s="753"/>
      <c r="D1" s="753"/>
      <c r="E1" s="753"/>
    </row>
    <row r="2" spans="1:5" s="611" customFormat="1" ht="30" customHeight="1">
      <c r="A2" s="754" t="s">
        <v>440</v>
      </c>
      <c r="B2" s="754"/>
      <c r="C2" s="754"/>
      <c r="D2" s="754"/>
      <c r="E2" s="754"/>
    </row>
    <row r="3" spans="1:5" s="622" customFormat="1" ht="6" customHeight="1">
      <c r="A3" s="639"/>
      <c r="B3" s="639"/>
      <c r="C3" s="639"/>
      <c r="D3" s="639"/>
      <c r="E3" s="639"/>
    </row>
    <row r="4" spans="1:5" ht="15.95" customHeight="1">
      <c r="A4" s="715" t="s">
        <v>306</v>
      </c>
      <c r="B4" s="214" t="s">
        <v>35</v>
      </c>
      <c r="C4" s="749" t="s">
        <v>36</v>
      </c>
      <c r="D4" s="750"/>
      <c r="E4" s="690" t="s">
        <v>307</v>
      </c>
    </row>
    <row r="5" spans="1:5" ht="15.95" customHeight="1">
      <c r="A5" s="747"/>
      <c r="B5" s="352" t="s">
        <v>442</v>
      </c>
      <c r="C5" s="356" t="s">
        <v>443</v>
      </c>
      <c r="D5" s="440" t="s">
        <v>479</v>
      </c>
      <c r="E5" s="751"/>
    </row>
    <row r="6" spans="1:5" ht="15.95" customHeight="1">
      <c r="A6" s="748"/>
      <c r="B6" s="451" t="s">
        <v>445</v>
      </c>
      <c r="C6" s="451" t="s">
        <v>448</v>
      </c>
      <c r="D6" s="405" t="s">
        <v>478</v>
      </c>
      <c r="E6" s="752"/>
    </row>
    <row r="7" spans="1:5" ht="15.95" customHeight="1">
      <c r="A7" s="112" t="s">
        <v>50</v>
      </c>
      <c r="B7" s="436">
        <v>363.47769175312527</v>
      </c>
      <c r="C7" s="445">
        <v>267.18881323350507</v>
      </c>
      <c r="D7" s="449">
        <v>420.7</v>
      </c>
      <c r="E7" s="120" t="s">
        <v>55</v>
      </c>
    </row>
    <row r="8" spans="1:5" ht="15.95" customHeight="1">
      <c r="A8" s="3" t="s">
        <v>302</v>
      </c>
      <c r="B8" s="437">
        <v>371.76257178336493</v>
      </c>
      <c r="C8" s="446">
        <v>287.3687714650153</v>
      </c>
      <c r="D8" s="450">
        <v>422.6</v>
      </c>
      <c r="E8" s="2" t="s">
        <v>56</v>
      </c>
    </row>
    <row r="9" spans="1:5" ht="15.95" customHeight="1">
      <c r="A9" s="3" t="s">
        <v>51</v>
      </c>
      <c r="B9" s="437">
        <v>673.02566022646351</v>
      </c>
      <c r="C9" s="446">
        <v>369.72980156344056</v>
      </c>
      <c r="D9" s="450">
        <v>894</v>
      </c>
      <c r="E9" s="2" t="s">
        <v>57</v>
      </c>
    </row>
    <row r="10" spans="1:5" ht="15.95" customHeight="1">
      <c r="A10" s="3" t="s">
        <v>52</v>
      </c>
      <c r="B10" s="437">
        <v>830.20212902341632</v>
      </c>
      <c r="C10" s="446">
        <v>461.88562432753685</v>
      </c>
      <c r="D10" s="452">
        <v>1098.5</v>
      </c>
      <c r="E10" s="2" t="s">
        <v>58</v>
      </c>
    </row>
    <row r="11" spans="1:5" s="204" customFormat="1" ht="15.95" customHeight="1">
      <c r="A11" s="441" t="s">
        <v>53</v>
      </c>
      <c r="B11" s="438">
        <v>1201.9647008067814</v>
      </c>
      <c r="C11" s="447">
        <v>749.25439579255215</v>
      </c>
      <c r="D11" s="453">
        <v>1521.2</v>
      </c>
      <c r="E11" s="21" t="s">
        <v>59</v>
      </c>
    </row>
    <row r="12" spans="1:5" s="444" customFormat="1" ht="16.5" customHeight="1">
      <c r="A12" s="442" t="s">
        <v>54</v>
      </c>
      <c r="B12" s="439">
        <v>1097.9815246138321</v>
      </c>
      <c r="C12" s="448">
        <v>671.34280904257719</v>
      </c>
      <c r="D12" s="454">
        <v>1460.9</v>
      </c>
      <c r="E12" s="443" t="s">
        <v>60</v>
      </c>
    </row>
  </sheetData>
  <mergeCells count="5">
    <mergeCell ref="A4:A6"/>
    <mergeCell ref="C4:D4"/>
    <mergeCell ref="E4:E6"/>
    <mergeCell ref="A1:E1"/>
    <mergeCell ref="A2:E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24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1.875" style="1" bestFit="1" customWidth="1"/>
    <col min="2" max="2" width="5.875" style="1" bestFit="1" customWidth="1"/>
    <col min="3" max="3" width="9.25" style="1" bestFit="1" customWidth="1"/>
    <col min="4" max="4" width="12.25" style="1" customWidth="1"/>
    <col min="5" max="5" width="10.375" style="1" customWidth="1"/>
    <col min="6" max="6" width="17.375" style="1" customWidth="1"/>
    <col min="7" max="7" width="11.375" style="1" customWidth="1"/>
    <col min="8" max="8" width="18.25" style="1" customWidth="1"/>
    <col min="9" max="16384" width="9" style="1"/>
  </cols>
  <sheetData>
    <row r="1" spans="1:6" s="601" customFormat="1" ht="21.95" customHeight="1">
      <c r="A1" s="694" t="s">
        <v>392</v>
      </c>
      <c r="B1" s="694"/>
      <c r="C1" s="694"/>
      <c r="D1" s="694"/>
      <c r="E1" s="694"/>
      <c r="F1" s="694"/>
    </row>
    <row r="2" spans="1:6" s="611" customFormat="1" ht="30" customHeight="1">
      <c r="A2" s="730" t="s">
        <v>439</v>
      </c>
      <c r="B2" s="730"/>
      <c r="C2" s="730"/>
      <c r="D2" s="730"/>
      <c r="E2" s="730"/>
      <c r="F2" s="730"/>
    </row>
    <row r="3" spans="1:6" s="622" customFormat="1" ht="6" customHeight="1">
      <c r="A3" s="89"/>
    </row>
    <row r="4" spans="1:6" ht="15.95" customHeight="1">
      <c r="A4" s="696" t="s">
        <v>9</v>
      </c>
      <c r="B4" s="755" t="s">
        <v>61</v>
      </c>
      <c r="C4" s="756"/>
      <c r="D4" s="757" t="s">
        <v>62</v>
      </c>
      <c r="E4" s="758"/>
      <c r="F4" s="710" t="s">
        <v>23</v>
      </c>
    </row>
    <row r="5" spans="1:6" ht="15.95" customHeight="1">
      <c r="A5" s="697"/>
      <c r="B5" s="72" t="s">
        <v>63</v>
      </c>
      <c r="C5" s="72" t="s">
        <v>65</v>
      </c>
      <c r="D5" s="72" t="s">
        <v>67</v>
      </c>
      <c r="E5" s="72" t="s">
        <v>68</v>
      </c>
      <c r="F5" s="710"/>
    </row>
    <row r="6" spans="1:6" ht="15.95" customHeight="1">
      <c r="A6" s="697"/>
      <c r="B6" s="90" t="s">
        <v>64</v>
      </c>
      <c r="C6" s="90" t="s">
        <v>66</v>
      </c>
      <c r="D6" s="229" t="s">
        <v>499</v>
      </c>
      <c r="E6" s="229" t="s">
        <v>69</v>
      </c>
      <c r="F6" s="698"/>
    </row>
    <row r="7" spans="1:6" ht="15.95" customHeight="1">
      <c r="A7" s="153" t="s">
        <v>3</v>
      </c>
      <c r="B7" s="588">
        <v>18.3</v>
      </c>
      <c r="C7" s="293">
        <v>4.0999999999999996</v>
      </c>
      <c r="D7" s="293">
        <v>1.4</v>
      </c>
      <c r="E7" s="589">
        <v>8.8000000000000007</v>
      </c>
      <c r="F7" s="562" t="s">
        <v>4</v>
      </c>
    </row>
    <row r="8" spans="1:6" ht="15.95" customHeight="1">
      <c r="A8" s="539" t="s">
        <v>388</v>
      </c>
      <c r="B8" s="590">
        <v>10.7</v>
      </c>
      <c r="C8" s="294">
        <v>2.4</v>
      </c>
      <c r="D8" s="294">
        <v>0.9</v>
      </c>
      <c r="E8" s="591">
        <v>5.6</v>
      </c>
      <c r="F8" s="563" t="s">
        <v>461</v>
      </c>
    </row>
    <row r="9" spans="1:6" ht="15.95" customHeight="1">
      <c r="A9" s="147" t="s">
        <v>442</v>
      </c>
      <c r="B9" s="592">
        <v>11.7</v>
      </c>
      <c r="C9" s="292">
        <v>2.4315046191669136</v>
      </c>
      <c r="D9" s="292">
        <v>0.71926208899815069</v>
      </c>
      <c r="E9" s="593">
        <v>5.9</v>
      </c>
      <c r="F9" s="564" t="s">
        <v>446</v>
      </c>
    </row>
    <row r="10" spans="1:6" ht="15.95" customHeight="1">
      <c r="A10" s="147" t="s">
        <v>443</v>
      </c>
      <c r="B10" s="592">
        <v>26.4</v>
      </c>
      <c r="C10" s="292">
        <v>6.8</v>
      </c>
      <c r="D10" s="292">
        <v>2.4</v>
      </c>
      <c r="E10" s="593">
        <v>16.399999999999999</v>
      </c>
      <c r="F10" s="564" t="s">
        <v>448</v>
      </c>
    </row>
    <row r="11" spans="1:6" ht="15.95" customHeight="1">
      <c r="A11" s="319" t="s">
        <v>479</v>
      </c>
      <c r="B11" s="594">
        <v>8</v>
      </c>
      <c r="C11" s="595">
        <v>1.9</v>
      </c>
      <c r="D11" s="595">
        <v>4</v>
      </c>
      <c r="E11" s="596">
        <v>0.8</v>
      </c>
      <c r="F11" s="565" t="s">
        <v>478</v>
      </c>
    </row>
    <row r="24" spans="5:5">
      <c r="E24" s="220"/>
    </row>
  </sheetData>
  <mergeCells count="6">
    <mergeCell ref="B4:C4"/>
    <mergeCell ref="D4:E4"/>
    <mergeCell ref="A4:A6"/>
    <mergeCell ref="F4:F6"/>
    <mergeCell ref="A1:F1"/>
    <mergeCell ref="A2:F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29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0.375" style="1" customWidth="1"/>
    <col min="2" max="2" width="8.5" style="1" bestFit="1" customWidth="1"/>
    <col min="3" max="3" width="9.125" style="1" bestFit="1" customWidth="1"/>
    <col min="4" max="4" width="9" style="1"/>
    <col min="5" max="5" width="8.625" style="1" customWidth="1"/>
    <col min="6" max="6" width="9.375" style="1" customWidth="1"/>
    <col min="7" max="7" width="9.25" style="1" customWidth="1"/>
    <col min="8" max="8" width="18.125" style="1" customWidth="1"/>
    <col min="9" max="16384" width="9" style="1"/>
  </cols>
  <sheetData>
    <row r="1" spans="1:8" s="601" customFormat="1" ht="40.5" customHeight="1">
      <c r="A1" s="709" t="s">
        <v>393</v>
      </c>
      <c r="B1" s="709"/>
      <c r="C1" s="709"/>
      <c r="D1" s="709"/>
      <c r="E1" s="709"/>
      <c r="F1" s="709"/>
      <c r="G1" s="709"/>
      <c r="H1" s="709"/>
    </row>
    <row r="2" spans="1:8" s="611" customFormat="1" ht="30" customHeight="1">
      <c r="A2" s="761" t="s">
        <v>501</v>
      </c>
      <c r="B2" s="761"/>
      <c r="C2" s="761"/>
      <c r="D2" s="761"/>
      <c r="E2" s="761"/>
      <c r="F2" s="761"/>
      <c r="G2" s="761"/>
      <c r="H2" s="761"/>
    </row>
    <row r="3" spans="1:8" s="622" customFormat="1" ht="6" customHeight="1">
      <c r="A3" s="640"/>
      <c r="B3" s="641"/>
      <c r="C3" s="641"/>
      <c r="D3" s="641"/>
      <c r="E3" s="641"/>
      <c r="F3" s="641"/>
      <c r="G3" s="641"/>
      <c r="H3" s="641"/>
    </row>
    <row r="4" spans="1:8" ht="15.95" customHeight="1">
      <c r="A4" s="696" t="s">
        <v>70</v>
      </c>
      <c r="B4" s="256" t="s">
        <v>330</v>
      </c>
      <c r="C4" s="257"/>
      <c r="D4" s="765" t="s">
        <v>500</v>
      </c>
      <c r="E4" s="766"/>
      <c r="F4" s="696" t="s">
        <v>5</v>
      </c>
      <c r="G4" s="705"/>
      <c r="H4" s="762" t="s">
        <v>71</v>
      </c>
    </row>
    <row r="5" spans="1:8" ht="15.95" customHeight="1">
      <c r="A5" s="759"/>
      <c r="B5" s="261" t="s">
        <v>76</v>
      </c>
      <c r="C5" s="262" t="s">
        <v>77</v>
      </c>
      <c r="D5" s="261" t="s">
        <v>78</v>
      </c>
      <c r="E5" s="262" t="s">
        <v>79</v>
      </c>
      <c r="F5" s="706" t="s">
        <v>6</v>
      </c>
      <c r="G5" s="707"/>
      <c r="H5" s="763"/>
    </row>
    <row r="6" spans="1:8" ht="41.25">
      <c r="A6" s="760"/>
      <c r="B6" s="271" t="s">
        <v>386</v>
      </c>
      <c r="C6" s="271" t="s">
        <v>384</v>
      </c>
      <c r="D6" s="271" t="s">
        <v>385</v>
      </c>
      <c r="E6" s="271" t="s">
        <v>384</v>
      </c>
      <c r="F6" s="272" t="s">
        <v>383</v>
      </c>
      <c r="G6" s="272" t="s">
        <v>382</v>
      </c>
      <c r="H6" s="764"/>
    </row>
    <row r="7" spans="1:8" ht="15.95" customHeight="1">
      <c r="A7" s="37" t="s">
        <v>388</v>
      </c>
      <c r="B7" s="113"/>
      <c r="C7" s="114"/>
      <c r="D7" s="114"/>
      <c r="E7" s="114"/>
      <c r="F7" s="114"/>
      <c r="G7" s="119"/>
      <c r="H7" s="21" t="s">
        <v>461</v>
      </c>
    </row>
    <row r="8" spans="1:8" ht="15.95" customHeight="1">
      <c r="A8" s="24" t="s">
        <v>72</v>
      </c>
      <c r="B8" s="263">
        <v>140</v>
      </c>
      <c r="C8" s="264">
        <v>79083</v>
      </c>
      <c r="D8" s="264">
        <v>166</v>
      </c>
      <c r="E8" s="264">
        <v>16175</v>
      </c>
      <c r="F8" s="265">
        <f>B8+D8</f>
        <v>306</v>
      </c>
      <c r="G8" s="266">
        <f>C8+E8</f>
        <v>95258</v>
      </c>
      <c r="H8" s="22" t="s">
        <v>74</v>
      </c>
    </row>
    <row r="9" spans="1:8" ht="15.95" customHeight="1">
      <c r="A9" s="24" t="s">
        <v>7</v>
      </c>
      <c r="B9" s="263">
        <v>34</v>
      </c>
      <c r="C9" s="264">
        <v>17628</v>
      </c>
      <c r="D9" s="344" t="s">
        <v>451</v>
      </c>
      <c r="E9" s="344" t="s">
        <v>451</v>
      </c>
      <c r="F9" s="265">
        <f>B9</f>
        <v>34</v>
      </c>
      <c r="G9" s="266">
        <f>C9</f>
        <v>17628</v>
      </c>
      <c r="H9" s="22" t="s">
        <v>8</v>
      </c>
    </row>
    <row r="10" spans="1:8" ht="15.95" customHeight="1">
      <c r="A10" s="24" t="s">
        <v>73</v>
      </c>
      <c r="B10" s="263">
        <v>104</v>
      </c>
      <c r="C10" s="264">
        <v>43059</v>
      </c>
      <c r="D10" s="264">
        <v>54</v>
      </c>
      <c r="E10" s="264">
        <v>4120</v>
      </c>
      <c r="F10" s="265">
        <f>B10+D10</f>
        <v>158</v>
      </c>
      <c r="G10" s="266">
        <f>C10+E10</f>
        <v>47179</v>
      </c>
      <c r="H10" s="22" t="s">
        <v>75</v>
      </c>
    </row>
    <row r="11" spans="1:8" ht="15.95" customHeight="1">
      <c r="A11" s="25" t="s">
        <v>5</v>
      </c>
      <c r="B11" s="267">
        <f>SUM(B8:B10)</f>
        <v>278</v>
      </c>
      <c r="C11" s="265">
        <f>SUM(C8:C10)</f>
        <v>139770</v>
      </c>
      <c r="D11" s="265">
        <f>SUM(D8:D10)</f>
        <v>220</v>
      </c>
      <c r="E11" s="265">
        <v>20295</v>
      </c>
      <c r="F11" s="265">
        <f>B11+D11</f>
        <v>498</v>
      </c>
      <c r="G11" s="266">
        <f>C11+E11</f>
        <v>160065</v>
      </c>
      <c r="H11" s="30" t="s">
        <v>6</v>
      </c>
    </row>
    <row r="12" spans="1:8" ht="16.5" customHeight="1">
      <c r="A12" s="25" t="s">
        <v>442</v>
      </c>
      <c r="B12" s="263"/>
      <c r="C12" s="264"/>
      <c r="D12" s="264"/>
      <c r="E12" s="264"/>
      <c r="F12" s="265"/>
      <c r="G12" s="266"/>
      <c r="H12" s="30" t="s">
        <v>444</v>
      </c>
    </row>
    <row r="13" spans="1:8" ht="16.5" customHeight="1">
      <c r="A13" s="24" t="s">
        <v>72</v>
      </c>
      <c r="B13" s="263">
        <v>70</v>
      </c>
      <c r="C13" s="264">
        <v>49009</v>
      </c>
      <c r="D13" s="264">
        <v>110</v>
      </c>
      <c r="E13" s="264">
        <v>9864</v>
      </c>
      <c r="F13" s="265">
        <f>B13+D13</f>
        <v>180</v>
      </c>
      <c r="G13" s="266">
        <f>C13+E13</f>
        <v>58873</v>
      </c>
      <c r="H13" s="22" t="s">
        <v>74</v>
      </c>
    </row>
    <row r="14" spans="1:8" ht="16.5" customHeight="1">
      <c r="A14" s="24" t="s">
        <v>7</v>
      </c>
      <c r="B14" s="263">
        <v>12</v>
      </c>
      <c r="C14" s="264">
        <v>6434</v>
      </c>
      <c r="D14" s="344" t="s">
        <v>451</v>
      </c>
      <c r="E14" s="344" t="s">
        <v>451</v>
      </c>
      <c r="F14" s="265">
        <v>12</v>
      </c>
      <c r="G14" s="266">
        <f>C14</f>
        <v>6434</v>
      </c>
      <c r="H14" s="22" t="s">
        <v>8</v>
      </c>
    </row>
    <row r="15" spans="1:8" ht="16.5" customHeight="1">
      <c r="A15" s="24" t="s">
        <v>73</v>
      </c>
      <c r="B15" s="263">
        <v>26</v>
      </c>
      <c r="C15" s="264">
        <v>13654</v>
      </c>
      <c r="D15" s="264">
        <v>23</v>
      </c>
      <c r="E15" s="264">
        <v>1563</v>
      </c>
      <c r="F15" s="265">
        <f>B15+D15</f>
        <v>49</v>
      </c>
      <c r="G15" s="266">
        <f>C15+E15</f>
        <v>15217</v>
      </c>
      <c r="H15" s="22" t="s">
        <v>75</v>
      </c>
    </row>
    <row r="16" spans="1:8" ht="16.5" customHeight="1">
      <c r="A16" s="25" t="s">
        <v>5</v>
      </c>
      <c r="B16" s="267">
        <f>SUM(B13:B15)</f>
        <v>108</v>
      </c>
      <c r="C16" s="265">
        <f>SUM(C13:C15)</f>
        <v>69097</v>
      </c>
      <c r="D16" s="265">
        <f>SUM(D13:D15)</f>
        <v>133</v>
      </c>
      <c r="E16" s="265">
        <f>SUM(E13:E15)</f>
        <v>11427</v>
      </c>
      <c r="F16" s="265">
        <f>B16+D16</f>
        <v>241</v>
      </c>
      <c r="G16" s="266">
        <f>C16+E16</f>
        <v>80524</v>
      </c>
      <c r="H16" s="30" t="s">
        <v>6</v>
      </c>
    </row>
    <row r="17" spans="1:8" s="220" customFormat="1" ht="16.5" customHeight="1">
      <c r="A17" s="25" t="s">
        <v>443</v>
      </c>
      <c r="B17" s="267"/>
      <c r="C17" s="265"/>
      <c r="D17" s="265"/>
      <c r="E17" s="265"/>
      <c r="F17" s="265"/>
      <c r="G17" s="266"/>
      <c r="H17" s="30" t="s">
        <v>449</v>
      </c>
    </row>
    <row r="18" spans="1:8" s="220" customFormat="1" ht="16.5" customHeight="1">
      <c r="A18" s="24" t="s">
        <v>72</v>
      </c>
      <c r="B18" s="263">
        <v>9</v>
      </c>
      <c r="C18" s="264">
        <v>4547</v>
      </c>
      <c r="D18" s="264">
        <v>12</v>
      </c>
      <c r="E18" s="264">
        <v>1359</v>
      </c>
      <c r="F18" s="265">
        <f>B18+D18</f>
        <v>21</v>
      </c>
      <c r="G18" s="266">
        <f>C18+E18</f>
        <v>5906</v>
      </c>
      <c r="H18" s="22" t="s">
        <v>74</v>
      </c>
    </row>
    <row r="19" spans="1:8" s="220" customFormat="1" ht="16.5" customHeight="1">
      <c r="A19" s="24" t="s">
        <v>7</v>
      </c>
      <c r="B19" s="263">
        <v>5</v>
      </c>
      <c r="C19" s="264">
        <v>4213</v>
      </c>
      <c r="D19" s="344" t="s">
        <v>451</v>
      </c>
      <c r="E19" s="344" t="s">
        <v>451</v>
      </c>
      <c r="F19" s="265">
        <v>5</v>
      </c>
      <c r="G19" s="266">
        <f>C19</f>
        <v>4213</v>
      </c>
      <c r="H19" s="22" t="s">
        <v>8</v>
      </c>
    </row>
    <row r="20" spans="1:8" s="220" customFormat="1" ht="16.5" customHeight="1">
      <c r="A20" s="24" t="s">
        <v>73</v>
      </c>
      <c r="B20" s="263">
        <v>5</v>
      </c>
      <c r="C20" s="264">
        <v>1744</v>
      </c>
      <c r="D20" s="344" t="s">
        <v>451</v>
      </c>
      <c r="E20" s="344" t="s">
        <v>451</v>
      </c>
      <c r="F20" s="265">
        <v>5</v>
      </c>
      <c r="G20" s="266">
        <f>C20</f>
        <v>1744</v>
      </c>
      <c r="H20" s="22" t="s">
        <v>75</v>
      </c>
    </row>
    <row r="21" spans="1:8" s="151" customFormat="1" ht="16.5" customHeight="1">
      <c r="A21" s="25" t="s">
        <v>5</v>
      </c>
      <c r="B21" s="267">
        <f>SUM(B18:B20)</f>
        <v>19</v>
      </c>
      <c r="C21" s="265">
        <f>SUM(C18:C20)</f>
        <v>10504</v>
      </c>
      <c r="D21" s="265">
        <f>SUM(D18:D20)</f>
        <v>12</v>
      </c>
      <c r="E21" s="265">
        <f>E18</f>
        <v>1359</v>
      </c>
      <c r="F21" s="265">
        <f>B21+D21</f>
        <v>31</v>
      </c>
      <c r="G21" s="266">
        <f>C21+E21</f>
        <v>11863</v>
      </c>
      <c r="H21" s="30" t="s">
        <v>6</v>
      </c>
    </row>
    <row r="22" spans="1:8" s="151" customFormat="1" ht="16.5" customHeight="1">
      <c r="A22" s="25" t="s">
        <v>479</v>
      </c>
      <c r="B22" s="267"/>
      <c r="C22" s="265"/>
      <c r="D22" s="265"/>
      <c r="E22" s="265"/>
      <c r="F22" s="265"/>
      <c r="G22" s="266"/>
      <c r="H22" s="30" t="s">
        <v>478</v>
      </c>
    </row>
    <row r="23" spans="1:8" ht="16.5" customHeight="1">
      <c r="A23" s="24" t="s">
        <v>72</v>
      </c>
      <c r="B23" s="263">
        <v>61</v>
      </c>
      <c r="C23" s="264">
        <v>25527</v>
      </c>
      <c r="D23" s="264">
        <v>44</v>
      </c>
      <c r="E23" s="264">
        <v>4952</v>
      </c>
      <c r="F23" s="265">
        <v>105</v>
      </c>
      <c r="G23" s="266">
        <v>30479</v>
      </c>
      <c r="H23" s="29" t="s">
        <v>74</v>
      </c>
    </row>
    <row r="24" spans="1:8" ht="16.5" customHeight="1">
      <c r="A24" s="24" t="s">
        <v>7</v>
      </c>
      <c r="B24" s="263">
        <v>17</v>
      </c>
      <c r="C24" s="264">
        <v>6981</v>
      </c>
      <c r="D24" s="344" t="s">
        <v>451</v>
      </c>
      <c r="E24" s="344" t="s">
        <v>451</v>
      </c>
      <c r="F24" s="265">
        <v>17</v>
      </c>
      <c r="G24" s="266">
        <v>6981</v>
      </c>
      <c r="H24" s="29" t="s">
        <v>8</v>
      </c>
    </row>
    <row r="25" spans="1:8" ht="16.5" customHeight="1">
      <c r="A25" s="24" t="s">
        <v>73</v>
      </c>
      <c r="B25" s="263">
        <v>73</v>
      </c>
      <c r="C25" s="264">
        <v>27661</v>
      </c>
      <c r="D25" s="264">
        <v>31</v>
      </c>
      <c r="E25" s="264">
        <v>2557</v>
      </c>
      <c r="F25" s="265">
        <v>104</v>
      </c>
      <c r="G25" s="266">
        <v>30218</v>
      </c>
      <c r="H25" s="29" t="s">
        <v>75</v>
      </c>
    </row>
    <row r="26" spans="1:8" ht="16.5" customHeight="1">
      <c r="A26" s="149" t="s">
        <v>5</v>
      </c>
      <c r="B26" s="268">
        <v>151</v>
      </c>
      <c r="C26" s="269">
        <v>60169</v>
      </c>
      <c r="D26" s="269">
        <v>75</v>
      </c>
      <c r="E26" s="269">
        <v>7509</v>
      </c>
      <c r="F26" s="269">
        <v>226</v>
      </c>
      <c r="G26" s="270">
        <v>67678</v>
      </c>
      <c r="H26" s="163" t="s">
        <v>6</v>
      </c>
    </row>
    <row r="29" spans="1:8">
      <c r="E29" s="220"/>
    </row>
  </sheetData>
  <mergeCells count="7">
    <mergeCell ref="A4:A6"/>
    <mergeCell ref="A1:H1"/>
    <mergeCell ref="A2:H2"/>
    <mergeCell ref="H4:H6"/>
    <mergeCell ref="D4:E4"/>
    <mergeCell ref="F5:G5"/>
    <mergeCell ref="F4:G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U91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0" style="1" bestFit="1" customWidth="1"/>
    <col min="2" max="2" width="10.125" style="1" customWidth="1"/>
    <col min="3" max="3" width="9.25" style="1" bestFit="1" customWidth="1"/>
    <col min="4" max="4" width="11.625" style="1" customWidth="1"/>
    <col min="5" max="5" width="10.75" style="1" customWidth="1"/>
    <col min="6" max="6" width="24.25" style="1" customWidth="1"/>
    <col min="7" max="7" width="0.125" style="1" hidden="1" customWidth="1"/>
    <col min="8" max="8" width="0.25" style="1" hidden="1" customWidth="1"/>
    <col min="9" max="11" width="9" style="1" hidden="1" customWidth="1"/>
    <col min="12" max="12" width="7.125" style="1" hidden="1" customWidth="1"/>
    <col min="13" max="21" width="9" style="17"/>
    <col min="22" max="16384" width="9" style="1"/>
  </cols>
  <sheetData>
    <row r="1" spans="1:21" s="601" customFormat="1" ht="39.950000000000003" customHeight="1">
      <c r="A1" s="753" t="s">
        <v>394</v>
      </c>
      <c r="B1" s="767"/>
      <c r="C1" s="767"/>
      <c r="D1" s="767"/>
      <c r="E1" s="767"/>
      <c r="F1" s="767"/>
      <c r="G1" s="767"/>
      <c r="H1" s="605"/>
      <c r="I1" s="605"/>
      <c r="J1" s="605"/>
      <c r="K1" s="605"/>
      <c r="L1" s="605"/>
      <c r="M1" s="604"/>
      <c r="N1" s="604"/>
      <c r="O1" s="604"/>
      <c r="P1" s="604"/>
      <c r="Q1" s="604"/>
      <c r="R1" s="604"/>
      <c r="S1" s="604"/>
      <c r="T1" s="604"/>
      <c r="U1" s="604"/>
    </row>
    <row r="2" spans="1:21" s="611" customFormat="1" ht="30" customHeight="1">
      <c r="A2" s="768" t="s">
        <v>438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614"/>
      <c r="N2" s="614"/>
      <c r="O2" s="614"/>
      <c r="P2" s="614"/>
      <c r="Q2" s="614"/>
      <c r="R2" s="614"/>
      <c r="S2" s="614"/>
      <c r="T2" s="614"/>
      <c r="U2" s="614"/>
    </row>
    <row r="3" spans="1:21" s="622" customFormat="1" ht="6" customHeight="1">
      <c r="A3" s="640"/>
      <c r="B3" s="641"/>
      <c r="C3" s="641"/>
      <c r="D3" s="641"/>
      <c r="E3" s="641"/>
      <c r="F3" s="641"/>
      <c r="G3" s="642"/>
      <c r="H3" s="642"/>
      <c r="I3" s="642"/>
      <c r="J3" s="642"/>
      <c r="K3" s="642"/>
      <c r="L3" s="642"/>
      <c r="M3" s="632"/>
      <c r="N3" s="632"/>
      <c r="O3" s="632"/>
      <c r="P3" s="632"/>
      <c r="Q3" s="632"/>
      <c r="R3" s="632"/>
      <c r="S3" s="632"/>
      <c r="T3" s="632"/>
      <c r="U3" s="632"/>
    </row>
    <row r="4" spans="1:21" ht="15.95" customHeight="1">
      <c r="A4" s="770" t="s">
        <v>83</v>
      </c>
      <c r="B4" s="230" t="s">
        <v>360</v>
      </c>
      <c r="C4" s="343" t="s">
        <v>519</v>
      </c>
      <c r="D4" s="765" t="s">
        <v>82</v>
      </c>
      <c r="E4" s="766"/>
      <c r="F4" s="774" t="s">
        <v>502</v>
      </c>
      <c r="G4" s="151"/>
      <c r="H4" s="151"/>
      <c r="I4" s="151"/>
      <c r="J4" s="151"/>
      <c r="K4" s="151"/>
      <c r="L4" s="179"/>
    </row>
    <row r="5" spans="1:21" ht="15.95" customHeight="1">
      <c r="A5" s="771"/>
      <c r="B5" s="776" t="s">
        <v>362</v>
      </c>
      <c r="C5" s="72" t="s">
        <v>72</v>
      </c>
      <c r="D5" s="72" t="s">
        <v>7</v>
      </c>
      <c r="E5" s="72" t="s">
        <v>73</v>
      </c>
      <c r="F5" s="775"/>
      <c r="G5" s="151"/>
      <c r="H5" s="151"/>
      <c r="I5" s="151"/>
      <c r="J5" s="151"/>
      <c r="K5" s="151"/>
      <c r="L5" s="179"/>
    </row>
    <row r="6" spans="1:21" ht="15.95" customHeight="1">
      <c r="A6" s="771"/>
      <c r="B6" s="777"/>
      <c r="C6" s="9" t="s">
        <v>74</v>
      </c>
      <c r="D6" s="7" t="s">
        <v>8</v>
      </c>
      <c r="E6" s="7" t="s">
        <v>75</v>
      </c>
      <c r="F6" s="775"/>
      <c r="G6" s="151"/>
      <c r="H6" s="151"/>
      <c r="I6" s="151"/>
      <c r="J6" s="151"/>
      <c r="K6" s="151"/>
      <c r="L6" s="179"/>
    </row>
    <row r="7" spans="1:21" ht="15.95" customHeight="1">
      <c r="A7" s="25" t="s">
        <v>80</v>
      </c>
      <c r="B7" s="48"/>
      <c r="C7" s="114"/>
      <c r="D7" s="114"/>
      <c r="E7" s="119"/>
      <c r="F7" s="32" t="s">
        <v>77</v>
      </c>
      <c r="G7" s="151"/>
      <c r="H7" s="151"/>
      <c r="I7" s="151"/>
      <c r="J7" s="151"/>
      <c r="K7" s="151"/>
      <c r="L7" s="179"/>
    </row>
    <row r="8" spans="1:21" ht="15.95" customHeight="1">
      <c r="A8" s="24" t="s">
        <v>442</v>
      </c>
      <c r="B8" s="295">
        <v>27.160770440251572</v>
      </c>
      <c r="C8" s="296">
        <v>28.279861511829196</v>
      </c>
      <c r="D8" s="296">
        <v>32.009950248756219</v>
      </c>
      <c r="E8" s="297">
        <v>22.38360655737705</v>
      </c>
      <c r="F8" s="29" t="s">
        <v>447</v>
      </c>
      <c r="G8" s="151"/>
      <c r="H8" s="151"/>
      <c r="I8" s="151"/>
      <c r="J8" s="151"/>
      <c r="K8" s="151"/>
      <c r="L8" s="179"/>
    </row>
    <row r="9" spans="1:21" s="220" customFormat="1" ht="15.95" customHeight="1">
      <c r="A9" s="24" t="s">
        <v>443</v>
      </c>
      <c r="B9" s="295">
        <v>29.016574585635357</v>
      </c>
      <c r="C9" s="296">
        <v>25.54494382022472</v>
      </c>
      <c r="D9" s="296">
        <v>34.532786885245905</v>
      </c>
      <c r="E9" s="297">
        <v>28.129032258064516</v>
      </c>
      <c r="F9" s="29" t="s">
        <v>448</v>
      </c>
      <c r="G9" s="151"/>
      <c r="H9" s="151"/>
      <c r="I9" s="151"/>
      <c r="J9" s="151"/>
      <c r="K9" s="151"/>
      <c r="L9" s="179"/>
      <c r="M9" s="17"/>
      <c r="N9" s="17"/>
      <c r="O9" s="17"/>
      <c r="P9" s="17"/>
      <c r="Q9" s="17"/>
      <c r="R9" s="17"/>
      <c r="S9" s="17"/>
      <c r="T9" s="17"/>
      <c r="U9" s="17"/>
    </row>
    <row r="10" spans="1:21" ht="15.95" customHeight="1">
      <c r="A10" s="383" t="s">
        <v>479</v>
      </c>
      <c r="B10" s="295">
        <v>25.6</v>
      </c>
      <c r="C10" s="296">
        <v>25.9</v>
      </c>
      <c r="D10" s="296">
        <v>31.3</v>
      </c>
      <c r="E10" s="297">
        <v>24.3</v>
      </c>
      <c r="F10" s="379" t="s">
        <v>478</v>
      </c>
      <c r="G10" s="151"/>
      <c r="H10" s="151"/>
      <c r="I10" s="151"/>
      <c r="J10" s="151"/>
      <c r="K10" s="151"/>
      <c r="L10" s="179"/>
    </row>
    <row r="11" spans="1:21" ht="15.95" customHeight="1">
      <c r="A11" s="25" t="s">
        <v>81</v>
      </c>
      <c r="B11" s="295"/>
      <c r="C11" s="296"/>
      <c r="D11" s="296"/>
      <c r="E11" s="297"/>
      <c r="F11" s="32" t="s">
        <v>79</v>
      </c>
      <c r="G11" s="151"/>
      <c r="H11" s="151"/>
      <c r="I11" s="151"/>
      <c r="J11" s="151"/>
      <c r="K11" s="151"/>
      <c r="L11" s="179"/>
    </row>
    <row r="12" spans="1:21" ht="16.5" customHeight="1">
      <c r="A12" s="24" t="s">
        <v>442</v>
      </c>
      <c r="B12" s="295">
        <v>23.038306451612904</v>
      </c>
      <c r="C12" s="296">
        <v>24.415841584158414</v>
      </c>
      <c r="D12" s="344" t="s">
        <v>451</v>
      </c>
      <c r="E12" s="297">
        <v>16.989130434782609</v>
      </c>
      <c r="F12" s="29" t="s">
        <v>444</v>
      </c>
      <c r="G12" s="151"/>
      <c r="H12" s="151"/>
      <c r="I12" s="151"/>
      <c r="J12" s="151"/>
      <c r="K12" s="151"/>
      <c r="L12" s="179"/>
    </row>
    <row r="13" spans="1:21" s="151" customFormat="1" ht="16.5" customHeight="1">
      <c r="A13" s="24" t="s">
        <v>443</v>
      </c>
      <c r="B13" s="295">
        <v>23.033898305084747</v>
      </c>
      <c r="C13" s="296">
        <v>23.033898305084747</v>
      </c>
      <c r="D13" s="344" t="s">
        <v>451</v>
      </c>
      <c r="E13" s="582" t="s">
        <v>451</v>
      </c>
      <c r="F13" s="29" t="s">
        <v>448</v>
      </c>
      <c r="L13" s="179"/>
      <c r="M13" s="140"/>
      <c r="N13" s="140"/>
      <c r="O13" s="140"/>
      <c r="P13" s="140"/>
      <c r="Q13" s="140"/>
      <c r="R13" s="140"/>
      <c r="S13" s="140"/>
      <c r="T13" s="140"/>
      <c r="U13" s="140"/>
    </row>
    <row r="14" spans="1:21" s="123" customFormat="1" ht="16.5" customHeight="1">
      <c r="A14" s="384" t="s">
        <v>479</v>
      </c>
      <c r="B14" s="298">
        <v>22</v>
      </c>
      <c r="C14" s="299">
        <v>23.2</v>
      </c>
      <c r="D14" s="583" t="s">
        <v>451</v>
      </c>
      <c r="E14" s="455">
        <v>20</v>
      </c>
      <c r="F14" s="380" t="s">
        <v>478</v>
      </c>
      <c r="L14" s="456"/>
      <c r="M14" s="457"/>
      <c r="N14" s="457"/>
      <c r="O14" s="457"/>
      <c r="P14" s="457"/>
      <c r="Q14" s="457"/>
      <c r="R14" s="457"/>
      <c r="S14" s="457"/>
      <c r="T14" s="457"/>
      <c r="U14" s="457"/>
    </row>
    <row r="15" spans="1:21" ht="0.75" customHeight="1"/>
    <row r="16" spans="1:21" s="17" customFormat="1"/>
    <row r="17" spans="2:2" s="17" customFormat="1">
      <c r="B17" s="772" t="s">
        <v>361</v>
      </c>
    </row>
    <row r="18" spans="2:2" s="17" customFormat="1">
      <c r="B18" s="773"/>
    </row>
    <row r="19" spans="2:2" s="17" customFormat="1">
      <c r="B19" s="773"/>
    </row>
    <row r="20" spans="2:2" s="17" customFormat="1"/>
    <row r="21" spans="2:2" s="17" customFormat="1"/>
    <row r="22" spans="2:2" s="17" customFormat="1"/>
    <row r="23" spans="2:2" s="17" customFormat="1"/>
    <row r="24" spans="2:2" s="17" customFormat="1"/>
    <row r="25" spans="2:2" s="17" customFormat="1"/>
    <row r="26" spans="2:2" s="17" customFormat="1"/>
    <row r="27" spans="2:2" s="17" customFormat="1"/>
    <row r="28" spans="2:2" s="17" customFormat="1"/>
    <row r="29" spans="2:2" s="17" customFormat="1"/>
    <row r="30" spans="2:2" s="17" customFormat="1"/>
    <row r="31" spans="2:2" s="17" customFormat="1"/>
    <row r="32" spans="2:2" s="17" customFormat="1"/>
    <row r="33" s="17" customFormat="1"/>
    <row r="34" s="17" customFormat="1"/>
    <row r="35" s="17" customFormat="1"/>
    <row r="36" s="17" customFormat="1"/>
    <row r="37" s="17" customFormat="1"/>
    <row r="38" s="17" customFormat="1"/>
    <row r="39" s="17" customFormat="1"/>
    <row r="40" s="17" customFormat="1"/>
    <row r="41" s="17" customFormat="1"/>
    <row r="42" s="17" customFormat="1"/>
    <row r="43" s="17" customFormat="1"/>
    <row r="44" s="17" customFormat="1"/>
    <row r="45" s="17" customFormat="1"/>
    <row r="46" s="17" customFormat="1"/>
    <row r="47" s="17" customFormat="1"/>
    <row r="48" s="17" customFormat="1"/>
    <row r="49" s="17" customFormat="1"/>
    <row r="50" s="17" customFormat="1"/>
    <row r="51" s="17" customFormat="1"/>
    <row r="52" s="17" customFormat="1"/>
    <row r="53" s="17" customFormat="1"/>
    <row r="54" s="17" customFormat="1"/>
    <row r="55" s="17" customFormat="1"/>
    <row r="56" s="17" customFormat="1"/>
    <row r="57" s="17" customFormat="1"/>
    <row r="58" s="17" customFormat="1"/>
    <row r="59" s="17" customFormat="1"/>
    <row r="60" s="17" customFormat="1"/>
    <row r="61" s="17" customFormat="1"/>
    <row r="62" s="17" customFormat="1"/>
    <row r="63" s="17" customFormat="1"/>
    <row r="64" s="17" customFormat="1"/>
    <row r="65" s="17" customFormat="1"/>
    <row r="66" s="17" customFormat="1"/>
    <row r="67" s="17" customFormat="1"/>
    <row r="68" s="17" customFormat="1"/>
    <row r="69" s="17" customFormat="1"/>
    <row r="70" s="17" customFormat="1"/>
    <row r="71" s="17" customFormat="1"/>
    <row r="72" s="17" customFormat="1"/>
    <row r="73" s="17" customFormat="1"/>
    <row r="74" s="17" customFormat="1"/>
    <row r="75" s="17" customFormat="1"/>
    <row r="76" s="17" customFormat="1"/>
    <row r="77" s="17" customFormat="1"/>
    <row r="78" s="17" customFormat="1"/>
    <row r="79" s="17" customFormat="1"/>
    <row r="80" s="17" customFormat="1"/>
    <row r="81" s="17" customFormat="1"/>
    <row r="82" s="17" customFormat="1"/>
    <row r="83" s="17" customFormat="1"/>
    <row r="84" s="17" customFormat="1"/>
    <row r="85" s="17" customFormat="1"/>
    <row r="86" s="17" customFormat="1"/>
    <row r="87" s="17" customFormat="1"/>
    <row r="88" s="17" customFormat="1"/>
    <row r="89" s="17" customFormat="1"/>
    <row r="90" s="17" customFormat="1"/>
    <row r="91" s="17" customFormat="1"/>
  </sheetData>
  <mergeCells count="7">
    <mergeCell ref="A1:G1"/>
    <mergeCell ref="A2:L2"/>
    <mergeCell ref="A4:A6"/>
    <mergeCell ref="B17:B19"/>
    <mergeCell ref="D4:E4"/>
    <mergeCell ref="F4:F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U25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3" style="1" customWidth="1"/>
    <col min="2" max="2" width="10.25" style="1" bestFit="1" customWidth="1"/>
    <col min="3" max="3" width="10.25" style="1" customWidth="1"/>
    <col min="4" max="4" width="12.875" style="1" customWidth="1"/>
    <col min="5" max="5" width="18.875" style="1" customWidth="1"/>
    <col min="6" max="6" width="1.625" style="1" hidden="1" customWidth="1"/>
    <col min="7" max="8" width="9" style="1" hidden="1" customWidth="1"/>
    <col min="9" max="9" width="4.625" style="1" hidden="1" customWidth="1"/>
    <col min="10" max="16" width="9" style="1" hidden="1" customWidth="1"/>
    <col min="17" max="16384" width="9" style="1"/>
  </cols>
  <sheetData>
    <row r="1" spans="1:21" s="601" customFormat="1" ht="39.950000000000003" customHeight="1">
      <c r="A1" s="694" t="s">
        <v>395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  <c r="L1" s="694"/>
      <c r="M1" s="694"/>
    </row>
    <row r="2" spans="1:21" s="611" customFormat="1" ht="30" customHeight="1">
      <c r="A2" s="781" t="s">
        <v>437</v>
      </c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  <c r="N2" s="781"/>
      <c r="O2" s="781"/>
      <c r="P2" s="781"/>
    </row>
    <row r="3" spans="1:21" s="622" customFormat="1" ht="6" customHeight="1">
      <c r="A3" s="627"/>
      <c r="B3" s="635"/>
      <c r="C3" s="635"/>
      <c r="D3" s="635"/>
      <c r="E3" s="635"/>
      <c r="F3" s="635"/>
      <c r="G3" s="782"/>
      <c r="H3" s="782"/>
      <c r="I3" s="782"/>
    </row>
    <row r="4" spans="1:21" ht="15.95" customHeight="1">
      <c r="A4" s="715" t="s">
        <v>9</v>
      </c>
      <c r="B4" s="219" t="s">
        <v>331</v>
      </c>
      <c r="C4" s="231"/>
      <c r="D4" s="208" t="s">
        <v>351</v>
      </c>
      <c r="E4" s="783" t="s">
        <v>84</v>
      </c>
      <c r="H4" s="175"/>
    </row>
    <row r="5" spans="1:21" ht="15.95" customHeight="1">
      <c r="A5" s="747"/>
      <c r="B5" s="72" t="s">
        <v>72</v>
      </c>
      <c r="C5" s="72" t="s">
        <v>7</v>
      </c>
      <c r="D5" s="72" t="s">
        <v>73</v>
      </c>
      <c r="E5" s="784"/>
    </row>
    <row r="6" spans="1:21" ht="15.95" customHeight="1">
      <c r="A6" s="747"/>
      <c r="B6" s="90" t="s">
        <v>74</v>
      </c>
      <c r="C6" s="90" t="s">
        <v>8</v>
      </c>
      <c r="D6" s="90" t="s">
        <v>75</v>
      </c>
      <c r="E6" s="784"/>
    </row>
    <row r="7" spans="1:21" ht="15.95" customHeight="1" thickBot="1">
      <c r="A7" s="176" t="s">
        <v>3</v>
      </c>
      <c r="B7" s="48">
        <v>21.4</v>
      </c>
      <c r="C7" s="49">
        <v>27.5</v>
      </c>
      <c r="D7" s="61">
        <v>15.2</v>
      </c>
      <c r="E7" s="34" t="s">
        <v>4</v>
      </c>
    </row>
    <row r="8" spans="1:21" ht="15.95" customHeight="1">
      <c r="A8" s="177" t="s">
        <v>388</v>
      </c>
      <c r="B8" s="55">
        <v>19.461199873742661</v>
      </c>
      <c r="C8" s="56">
        <v>24.214285714285715</v>
      </c>
      <c r="D8" s="129">
        <v>15.67018184837665</v>
      </c>
      <c r="E8" s="32" t="s">
        <v>461</v>
      </c>
      <c r="Q8" s="458"/>
    </row>
    <row r="9" spans="1:21" ht="15.95" customHeight="1">
      <c r="A9" s="178" t="s">
        <v>442</v>
      </c>
      <c r="B9" s="57">
        <v>20.223348928598416</v>
      </c>
      <c r="C9" s="58">
        <v>24.371212121212121</v>
      </c>
      <c r="D9" s="121">
        <v>14.403218173213441</v>
      </c>
      <c r="E9" s="29" t="s">
        <v>444</v>
      </c>
      <c r="Q9" s="459"/>
    </row>
    <row r="10" spans="1:21" s="151" customFormat="1" ht="15.95" customHeight="1">
      <c r="A10" s="178" t="s">
        <v>443</v>
      </c>
      <c r="B10" s="57">
        <v>17.669409124906508</v>
      </c>
      <c r="C10" s="58">
        <v>25.846625766871167</v>
      </c>
      <c r="D10" s="121">
        <v>20.639053254437869</v>
      </c>
      <c r="E10" s="29" t="s">
        <v>448</v>
      </c>
      <c r="Q10" s="459"/>
    </row>
    <row r="11" spans="1:21" s="123" customFormat="1" ht="15.95" customHeight="1">
      <c r="A11" s="384" t="s">
        <v>479</v>
      </c>
      <c r="B11" s="59">
        <f>Q8</f>
        <v>0</v>
      </c>
      <c r="C11" s="60">
        <f>Q9</f>
        <v>0</v>
      </c>
      <c r="D11" s="122">
        <f>Q10</f>
        <v>0</v>
      </c>
      <c r="E11" s="380" t="s">
        <v>478</v>
      </c>
      <c r="F11" s="380" t="s">
        <v>478</v>
      </c>
      <c r="L11" s="456"/>
      <c r="M11" s="457"/>
      <c r="N11" s="457"/>
      <c r="O11" s="457"/>
      <c r="P11" s="457"/>
      <c r="Q11" s="459"/>
      <c r="R11" s="457"/>
      <c r="S11" s="457"/>
      <c r="T11" s="457"/>
      <c r="U11" s="457"/>
    </row>
    <row r="12" spans="1:21" ht="15" thickBot="1">
      <c r="Q12" s="460"/>
    </row>
    <row r="13" spans="1:21" ht="17.25">
      <c r="B13" s="778"/>
      <c r="C13" s="779"/>
      <c r="D13" s="780"/>
    </row>
    <row r="15" spans="1:21" ht="18.75" customHeight="1"/>
    <row r="17" spans="5:5" ht="24.75" customHeight="1"/>
    <row r="25" spans="5:5">
      <c r="E25" s="220"/>
    </row>
  </sheetData>
  <mergeCells count="6">
    <mergeCell ref="B13:D13"/>
    <mergeCell ref="A1:M1"/>
    <mergeCell ref="A2:P2"/>
    <mergeCell ref="G3:I3"/>
    <mergeCell ref="A4:A6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39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4" style="1" customWidth="1"/>
    <col min="2" max="2" width="9.375" style="1" bestFit="1" customWidth="1"/>
    <col min="3" max="3" width="8.25" style="220" bestFit="1" customWidth="1"/>
    <col min="4" max="4" width="12.625" style="1" customWidth="1"/>
    <col min="5" max="5" width="9.375" style="1" customWidth="1"/>
    <col min="6" max="6" width="25" style="1" customWidth="1"/>
    <col min="7" max="7" width="10" style="17" customWidth="1"/>
    <col min="8" max="8" width="12.875" style="17" customWidth="1"/>
    <col min="9" max="9" width="21.25" style="17" customWidth="1"/>
    <col min="10" max="15" width="9" style="17"/>
    <col min="16" max="16384" width="9" style="1"/>
  </cols>
  <sheetData>
    <row r="1" spans="1:15" s="601" customFormat="1" ht="21.95" customHeight="1">
      <c r="A1" s="785" t="s">
        <v>396</v>
      </c>
      <c r="B1" s="785"/>
      <c r="C1" s="785"/>
      <c r="D1" s="785"/>
      <c r="E1" s="785"/>
      <c r="F1" s="785"/>
      <c r="G1" s="604"/>
      <c r="H1" s="604"/>
      <c r="I1" s="604"/>
      <c r="J1" s="604"/>
      <c r="K1" s="604"/>
      <c r="L1" s="604"/>
      <c r="M1" s="604"/>
      <c r="N1" s="604"/>
      <c r="O1" s="604"/>
    </row>
    <row r="2" spans="1:15" s="611" customFormat="1" ht="30" customHeight="1">
      <c r="A2" s="695" t="s">
        <v>436</v>
      </c>
      <c r="B2" s="695"/>
      <c r="C2" s="695"/>
      <c r="D2" s="695"/>
      <c r="E2" s="695"/>
      <c r="F2" s="695"/>
      <c r="G2" s="173"/>
      <c r="H2" s="173"/>
      <c r="I2" s="614"/>
      <c r="J2" s="614"/>
      <c r="K2" s="614"/>
      <c r="L2" s="614"/>
      <c r="M2" s="614"/>
      <c r="N2" s="614"/>
      <c r="O2" s="614"/>
    </row>
    <row r="3" spans="1:15" s="622" customFormat="1" ht="6" customHeight="1">
      <c r="A3" s="786"/>
      <c r="B3" s="786"/>
      <c r="C3" s="786"/>
      <c r="D3" s="786"/>
      <c r="E3" s="786"/>
      <c r="F3" s="786"/>
      <c r="G3" s="632"/>
      <c r="H3" s="632"/>
      <c r="I3" s="632"/>
      <c r="J3" s="632"/>
      <c r="K3" s="632"/>
      <c r="L3" s="632"/>
      <c r="M3" s="632"/>
      <c r="N3" s="632"/>
      <c r="O3" s="632"/>
    </row>
    <row r="4" spans="1:15" ht="15.95" customHeight="1">
      <c r="A4" s="787" t="s">
        <v>99</v>
      </c>
      <c r="B4" s="282" t="s">
        <v>35</v>
      </c>
      <c r="C4" s="461"/>
      <c r="D4" s="341" t="s">
        <v>36</v>
      </c>
      <c r="E4" s="788" t="s">
        <v>388</v>
      </c>
      <c r="F4" s="731" t="s">
        <v>100</v>
      </c>
    </row>
    <row r="5" spans="1:15" ht="15.95" customHeight="1">
      <c r="A5" s="728"/>
      <c r="B5" s="342" t="s">
        <v>442</v>
      </c>
      <c r="C5" s="72" t="s">
        <v>443</v>
      </c>
      <c r="D5" s="440" t="s">
        <v>479</v>
      </c>
      <c r="E5" s="789"/>
      <c r="F5" s="732"/>
    </row>
    <row r="6" spans="1:15" ht="30" customHeight="1">
      <c r="A6" s="728"/>
      <c r="B6" s="531" t="s">
        <v>445</v>
      </c>
      <c r="C6" s="9" t="s">
        <v>448</v>
      </c>
      <c r="D6" s="405" t="s">
        <v>478</v>
      </c>
      <c r="E6" s="223" t="s">
        <v>461</v>
      </c>
      <c r="F6" s="732"/>
    </row>
    <row r="7" spans="1:15" ht="15.95" customHeight="1">
      <c r="A7" s="209" t="s">
        <v>85</v>
      </c>
      <c r="B7" s="300">
        <v>5.0418121343595681</v>
      </c>
      <c r="C7" s="301">
        <v>6.3896857563494303</v>
      </c>
      <c r="D7" s="303">
        <v>4.9000000000000004</v>
      </c>
      <c r="E7" s="128">
        <v>5.0999999999999996</v>
      </c>
      <c r="F7" s="160" t="s">
        <v>92</v>
      </c>
    </row>
    <row r="8" spans="1:15" ht="15.95" customHeight="1">
      <c r="A8" s="24" t="s">
        <v>86</v>
      </c>
      <c r="B8" s="302">
        <v>5.2036039685547424</v>
      </c>
      <c r="C8" s="303">
        <v>8.1</v>
      </c>
      <c r="D8" s="303">
        <v>6</v>
      </c>
      <c r="E8" s="129">
        <v>5.7937933383101203</v>
      </c>
      <c r="F8" s="29" t="s">
        <v>93</v>
      </c>
    </row>
    <row r="9" spans="1:15" ht="15.95" customHeight="1">
      <c r="A9" s="24" t="s">
        <v>87</v>
      </c>
      <c r="B9" s="302">
        <v>14.060218209301249</v>
      </c>
      <c r="C9" s="303">
        <v>21.200083241805402</v>
      </c>
      <c r="D9" s="303">
        <v>20.100000000000001</v>
      </c>
      <c r="E9" s="129">
        <v>17.480219136693901</v>
      </c>
      <c r="F9" s="29" t="s">
        <v>94</v>
      </c>
    </row>
    <row r="10" spans="1:15" ht="15.95" customHeight="1">
      <c r="A10" s="24" t="s">
        <v>88</v>
      </c>
      <c r="B10" s="302">
        <v>34.778436317713506</v>
      </c>
      <c r="C10" s="303">
        <v>40.326455257198219</v>
      </c>
      <c r="D10" s="303">
        <v>41.2</v>
      </c>
      <c r="E10" s="129">
        <v>38.200000000000003</v>
      </c>
      <c r="F10" s="29" t="s">
        <v>95</v>
      </c>
    </row>
    <row r="11" spans="1:15" ht="15.95" customHeight="1">
      <c r="A11" s="24" t="s">
        <v>89</v>
      </c>
      <c r="B11" s="302">
        <v>21.012374586107569</v>
      </c>
      <c r="C11" s="303">
        <v>13.521524746046101</v>
      </c>
      <c r="D11" s="303">
        <v>17</v>
      </c>
      <c r="E11" s="129">
        <v>18.595235468827202</v>
      </c>
      <c r="F11" s="29" t="s">
        <v>96</v>
      </c>
    </row>
    <row r="12" spans="1:15" ht="16.5" customHeight="1">
      <c r="A12" s="24" t="s">
        <v>90</v>
      </c>
      <c r="B12" s="302">
        <v>5.2757672722754014</v>
      </c>
      <c r="C12" s="303">
        <v>3.816272424114155</v>
      </c>
      <c r="D12" s="303">
        <v>3.1</v>
      </c>
      <c r="E12" s="129">
        <v>4.0938442746241499</v>
      </c>
      <c r="F12" s="29" t="s">
        <v>97</v>
      </c>
    </row>
    <row r="13" spans="1:15" ht="16.5" customHeight="1">
      <c r="A13" s="24" t="s">
        <v>91</v>
      </c>
      <c r="B13" s="302">
        <v>14.627787511688251</v>
      </c>
      <c r="C13" s="303">
        <v>6.6975797602939204</v>
      </c>
      <c r="D13" s="303">
        <v>7.7</v>
      </c>
      <c r="E13" s="129">
        <v>10.704980721812399</v>
      </c>
      <c r="F13" s="29" t="s">
        <v>98</v>
      </c>
    </row>
    <row r="14" spans="1:15" ht="16.5" customHeight="1">
      <c r="A14" s="149" t="s">
        <v>5</v>
      </c>
      <c r="B14" s="346">
        <v>100</v>
      </c>
      <c r="C14" s="347">
        <v>100</v>
      </c>
      <c r="D14" s="347">
        <v>100</v>
      </c>
      <c r="E14" s="328">
        <v>100</v>
      </c>
      <c r="F14" s="163" t="s">
        <v>6</v>
      </c>
    </row>
    <row r="15" spans="1:15" s="17" customFormat="1"/>
    <row r="16" spans="1:15" s="17" customFormat="1"/>
    <row r="17" s="17" customFormat="1"/>
    <row r="18" s="17" customFormat="1"/>
    <row r="19" s="17" customFormat="1"/>
    <row r="20" s="17" customFormat="1"/>
    <row r="21" s="17" customFormat="1"/>
    <row r="22" s="17" customFormat="1"/>
    <row r="23" s="17" customFormat="1"/>
    <row r="24" s="17" customFormat="1"/>
    <row r="25" s="17" customFormat="1"/>
    <row r="26" s="17" customFormat="1"/>
    <row r="27" s="17" customFormat="1"/>
    <row r="28" s="17" customFormat="1"/>
    <row r="29" s="17" customFormat="1"/>
    <row r="30" s="17" customFormat="1"/>
    <row r="31" s="17" customFormat="1"/>
    <row r="32" s="17" customFormat="1"/>
    <row r="33" s="17" customFormat="1"/>
    <row r="34" s="17" customFormat="1"/>
    <row r="35" s="17" customFormat="1"/>
    <row r="36" s="17" customFormat="1"/>
    <row r="37" s="17" customFormat="1"/>
    <row r="38" s="17" customFormat="1"/>
    <row r="39" s="17" customFormat="1"/>
  </sheetData>
  <mergeCells count="6">
    <mergeCell ref="A1:F1"/>
    <mergeCell ref="A2:F2"/>
    <mergeCell ref="A3:F3"/>
    <mergeCell ref="A4:A6"/>
    <mergeCell ref="F4:F6"/>
    <mergeCell ref="E4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H24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2.875" style="1" customWidth="1"/>
    <col min="2" max="2" width="7.625" style="1" bestFit="1" customWidth="1"/>
    <col min="3" max="3" width="5.875" style="1" bestFit="1" customWidth="1"/>
    <col min="4" max="4" width="7.375" style="1" customWidth="1"/>
    <col min="5" max="5" width="10.75" style="1" customWidth="1"/>
    <col min="6" max="6" width="7.25" style="1" customWidth="1"/>
    <col min="7" max="7" width="10.5" style="1" customWidth="1"/>
    <col min="8" max="8" width="18.625" style="1" customWidth="1"/>
    <col min="9" max="9" width="33.375" style="1" customWidth="1"/>
    <col min="10" max="16384" width="9" style="1"/>
  </cols>
  <sheetData>
    <row r="1" spans="1:8" s="601" customFormat="1" ht="39.950000000000003" customHeight="1">
      <c r="A1" s="709" t="s">
        <v>397</v>
      </c>
      <c r="B1" s="794"/>
      <c r="C1" s="794"/>
      <c r="D1" s="794"/>
      <c r="E1" s="794"/>
      <c r="F1" s="794"/>
      <c r="G1" s="794"/>
      <c r="H1" s="794"/>
    </row>
    <row r="2" spans="1:8" s="611" customFormat="1" ht="30" customHeight="1">
      <c r="A2" s="713" t="s">
        <v>435</v>
      </c>
      <c r="B2" s="713"/>
      <c r="C2" s="713"/>
      <c r="D2" s="713"/>
      <c r="E2" s="713"/>
      <c r="F2" s="713"/>
      <c r="G2" s="713"/>
      <c r="H2" s="713"/>
    </row>
    <row r="3" spans="1:8" s="622" customFormat="1" ht="6" customHeight="1">
      <c r="A3" s="89"/>
    </row>
    <row r="4" spans="1:8" ht="15.95" customHeight="1">
      <c r="A4" s="696" t="s">
        <v>99</v>
      </c>
      <c r="B4" s="210" t="s">
        <v>352</v>
      </c>
      <c r="C4" s="792" t="s">
        <v>4</v>
      </c>
      <c r="D4" s="793"/>
      <c r="E4" s="648" t="s">
        <v>398</v>
      </c>
      <c r="F4" s="790" t="s">
        <v>461</v>
      </c>
      <c r="G4" s="791"/>
      <c r="H4" s="795" t="s">
        <v>100</v>
      </c>
    </row>
    <row r="5" spans="1:8" ht="15.95" customHeight="1">
      <c r="A5" s="712"/>
      <c r="B5" s="193" t="s">
        <v>326</v>
      </c>
      <c r="C5" s="5" t="s">
        <v>327</v>
      </c>
      <c r="D5" s="5" t="s">
        <v>328</v>
      </c>
      <c r="E5" s="193" t="s">
        <v>326</v>
      </c>
      <c r="F5" s="5" t="s">
        <v>327</v>
      </c>
      <c r="G5" s="5" t="s">
        <v>328</v>
      </c>
      <c r="H5" s="796"/>
    </row>
    <row r="6" spans="1:8" ht="15.95" customHeight="1">
      <c r="A6" s="112" t="s">
        <v>85</v>
      </c>
      <c r="B6" s="48">
        <v>4.9000000000000004</v>
      </c>
      <c r="C6" s="114">
        <v>2.1</v>
      </c>
      <c r="D6" s="114">
        <v>7.8</v>
      </c>
      <c r="E6" s="127">
        <v>5.0999999999999996</v>
      </c>
      <c r="F6" s="304">
        <v>2.2324327489368261</v>
      </c>
      <c r="G6" s="305">
        <v>7.8918209291247994</v>
      </c>
      <c r="H6" s="172" t="s">
        <v>92</v>
      </c>
    </row>
    <row r="7" spans="1:8" ht="15.95" customHeight="1">
      <c r="A7" s="3" t="s">
        <v>86</v>
      </c>
      <c r="B7" s="124">
        <v>6.8</v>
      </c>
      <c r="C7" s="43">
        <v>6.4</v>
      </c>
      <c r="D7" s="43">
        <v>7.2</v>
      </c>
      <c r="E7" s="56">
        <v>5.7937933383101212</v>
      </c>
      <c r="F7" s="58">
        <v>5.6804897188687109</v>
      </c>
      <c r="G7" s="121">
        <v>5.9071788747642531</v>
      </c>
      <c r="H7" s="22" t="s">
        <v>93</v>
      </c>
    </row>
    <row r="8" spans="1:8" ht="15.95" customHeight="1">
      <c r="A8" s="3" t="s">
        <v>87</v>
      </c>
      <c r="B8" s="124">
        <v>16.5</v>
      </c>
      <c r="C8" s="43">
        <v>17.7</v>
      </c>
      <c r="D8" s="43">
        <v>15.2</v>
      </c>
      <c r="E8" s="56">
        <v>17.480219136693893</v>
      </c>
      <c r="F8" s="58">
        <v>19.829250352946396</v>
      </c>
      <c r="G8" s="121">
        <v>15.129489602058868</v>
      </c>
      <c r="H8" s="22" t="s">
        <v>94</v>
      </c>
    </row>
    <row r="9" spans="1:8" ht="15.95" customHeight="1">
      <c r="A9" s="3" t="s">
        <v>88</v>
      </c>
      <c r="B9" s="124">
        <v>37.5</v>
      </c>
      <c r="C9" s="43">
        <v>39.299999999999997</v>
      </c>
      <c r="D9" s="43">
        <v>35.5</v>
      </c>
      <c r="E9" s="56">
        <v>38.200000000000003</v>
      </c>
      <c r="F9" s="58">
        <v>40.034438711592188</v>
      </c>
      <c r="G9" s="121">
        <v>36.505931750868548</v>
      </c>
      <c r="H9" s="22" t="s">
        <v>95</v>
      </c>
    </row>
    <row r="10" spans="1:8" ht="15.95" customHeight="1">
      <c r="A10" s="3" t="s">
        <v>89</v>
      </c>
      <c r="B10" s="124">
        <v>19.3</v>
      </c>
      <c r="C10" s="43">
        <v>19.2</v>
      </c>
      <c r="D10" s="43">
        <v>19.5</v>
      </c>
      <c r="E10" s="56">
        <v>18.595235468827187</v>
      </c>
      <c r="F10" s="58">
        <v>18.259762372557908</v>
      </c>
      <c r="G10" s="121">
        <v>18.930951107691502</v>
      </c>
      <c r="H10" s="22" t="s">
        <v>96</v>
      </c>
    </row>
    <row r="11" spans="1:8" ht="15.95" customHeight="1">
      <c r="A11" s="3" t="s">
        <v>90</v>
      </c>
      <c r="B11" s="124">
        <v>4.5</v>
      </c>
      <c r="C11" s="43">
        <v>4.5999999999999996</v>
      </c>
      <c r="D11" s="43">
        <v>4.4000000000000004</v>
      </c>
      <c r="E11" s="56">
        <v>4.093844274624149</v>
      </c>
      <c r="F11" s="58">
        <v>3.3825020895255262</v>
      </c>
      <c r="G11" s="121">
        <v>4.8057007506786746</v>
      </c>
      <c r="H11" s="22" t="s">
        <v>97</v>
      </c>
    </row>
    <row r="12" spans="1:8" ht="16.5" customHeight="1">
      <c r="A12" s="3" t="s">
        <v>91</v>
      </c>
      <c r="B12" s="124">
        <v>10.5</v>
      </c>
      <c r="C12" s="43">
        <v>10.7</v>
      </c>
      <c r="D12" s="43">
        <v>10.4</v>
      </c>
      <c r="E12" s="56">
        <v>10.704980721812378</v>
      </c>
      <c r="F12" s="58">
        <v>10.581124005572438</v>
      </c>
      <c r="G12" s="121">
        <v>10.828926984814059</v>
      </c>
      <c r="H12" s="22" t="s">
        <v>98</v>
      </c>
    </row>
    <row r="13" spans="1:8" ht="16.5" customHeight="1">
      <c r="A13" s="145" t="s">
        <v>5</v>
      </c>
      <c r="B13" s="50">
        <v>100</v>
      </c>
      <c r="C13" s="64">
        <v>100</v>
      </c>
      <c r="D13" s="64">
        <v>100</v>
      </c>
      <c r="E13" s="64">
        <v>100</v>
      </c>
      <c r="F13" s="64">
        <v>100</v>
      </c>
      <c r="G13" s="63">
        <v>100</v>
      </c>
      <c r="H13" s="31" t="s">
        <v>6</v>
      </c>
    </row>
    <row r="24" spans="5:5">
      <c r="E24" s="220"/>
    </row>
  </sheetData>
  <mergeCells count="6">
    <mergeCell ref="F4:G4"/>
    <mergeCell ref="C4:D4"/>
    <mergeCell ref="A1:H1"/>
    <mergeCell ref="A2:H2"/>
    <mergeCell ref="A4:A5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N32"/>
  <sheetViews>
    <sheetView rightToLeft="1" view="pageBreakPreview" topLeftCell="A16" zoomScale="130" zoomScaleNormal="100" zoomScaleSheetLayoutView="130" workbookViewId="0">
      <selection activeCell="S5" sqref="S5"/>
    </sheetView>
  </sheetViews>
  <sheetFormatPr defaultColWidth="9" defaultRowHeight="15.95" customHeight="1"/>
  <cols>
    <col min="1" max="1" width="8.75" style="220" bestFit="1" customWidth="1"/>
    <col min="2" max="2" width="14.75" style="220" bestFit="1" customWidth="1"/>
    <col min="3" max="3" width="14.625" style="220" bestFit="1" customWidth="1"/>
    <col min="4" max="4" width="10" style="220" bestFit="1" customWidth="1"/>
    <col min="5" max="5" width="10.375" style="220" customWidth="1"/>
    <col min="6" max="6" width="7.875" style="220" customWidth="1"/>
    <col min="7" max="7" width="15.25" style="220" customWidth="1"/>
    <col min="8" max="8" width="10" style="135" customWidth="1"/>
    <col min="9" max="9" width="12.875" style="135" customWidth="1"/>
    <col min="10" max="10" width="21.25" style="135" customWidth="1"/>
    <col min="11" max="14" width="9" style="135"/>
    <col min="15" max="16384" width="9" style="1"/>
  </cols>
  <sheetData>
    <row r="1" spans="1:14" s="601" customFormat="1" ht="39.950000000000003" customHeight="1">
      <c r="A1" s="709" t="s">
        <v>399</v>
      </c>
      <c r="B1" s="709"/>
      <c r="C1" s="709"/>
      <c r="D1" s="709"/>
      <c r="E1" s="709"/>
      <c r="F1" s="709"/>
      <c r="G1" s="709"/>
      <c r="H1" s="602"/>
      <c r="I1" s="602"/>
      <c r="J1" s="602"/>
      <c r="K1" s="602"/>
      <c r="L1" s="602"/>
      <c r="M1" s="602"/>
      <c r="N1" s="602"/>
    </row>
    <row r="2" spans="1:14" s="611" customFormat="1" ht="30" customHeight="1">
      <c r="A2" s="730" t="s">
        <v>514</v>
      </c>
      <c r="B2" s="730"/>
      <c r="C2" s="730"/>
      <c r="D2" s="730"/>
      <c r="E2" s="730"/>
      <c r="F2" s="730"/>
      <c r="G2" s="730"/>
      <c r="H2" s="136"/>
      <c r="I2" s="136"/>
      <c r="J2" s="612"/>
      <c r="K2" s="612"/>
      <c r="L2" s="612"/>
      <c r="M2" s="612"/>
      <c r="N2" s="612"/>
    </row>
    <row r="3" spans="1:14" s="622" customFormat="1" ht="6" customHeight="1">
      <c r="A3" s="639"/>
      <c r="B3" s="639"/>
      <c r="C3" s="639"/>
      <c r="D3" s="639"/>
      <c r="E3" s="639"/>
      <c r="F3" s="639"/>
      <c r="G3" s="639"/>
      <c r="H3" s="626"/>
      <c r="I3" s="626"/>
      <c r="J3" s="626"/>
      <c r="K3" s="626"/>
      <c r="L3" s="626"/>
      <c r="M3" s="626"/>
      <c r="N3" s="626"/>
    </row>
    <row r="4" spans="1:14" ht="15.75" customHeight="1">
      <c r="A4" s="715" t="s">
        <v>462</v>
      </c>
      <c r="B4" s="214" t="s">
        <v>35</v>
      </c>
      <c r="C4" s="666"/>
      <c r="D4" s="467" t="s">
        <v>36</v>
      </c>
      <c r="E4" s="211" t="s">
        <v>388</v>
      </c>
      <c r="F4" s="211" t="s">
        <v>3</v>
      </c>
      <c r="G4" s="762" t="s">
        <v>101</v>
      </c>
    </row>
    <row r="5" spans="1:14" s="220" customFormat="1" ht="15.95" customHeight="1">
      <c r="A5" s="747"/>
      <c r="B5" s="362" t="s">
        <v>442</v>
      </c>
      <c r="C5" s="362" t="s">
        <v>443</v>
      </c>
      <c r="D5" s="440" t="s">
        <v>479</v>
      </c>
      <c r="E5" s="797" t="s">
        <v>461</v>
      </c>
      <c r="F5" s="797" t="s">
        <v>37</v>
      </c>
      <c r="G5" s="799"/>
      <c r="H5" s="135"/>
      <c r="I5" s="135"/>
      <c r="J5" s="135"/>
      <c r="K5" s="135"/>
      <c r="L5" s="135"/>
      <c r="M5" s="135"/>
      <c r="N5" s="135"/>
    </row>
    <row r="6" spans="1:14" ht="12" customHeight="1">
      <c r="A6" s="748"/>
      <c r="B6" s="363" t="s">
        <v>445</v>
      </c>
      <c r="C6" s="363" t="s">
        <v>448</v>
      </c>
      <c r="D6" s="405" t="s">
        <v>478</v>
      </c>
      <c r="E6" s="798"/>
      <c r="F6" s="798"/>
      <c r="G6" s="800"/>
    </row>
    <row r="7" spans="1:14" s="194" customFormat="1" ht="15.95" customHeight="1">
      <c r="A7" s="18" t="s">
        <v>38</v>
      </c>
      <c r="B7" s="385"/>
      <c r="C7" s="225"/>
      <c r="D7" s="225"/>
      <c r="E7" s="49"/>
      <c r="F7" s="61"/>
      <c r="G7" s="19" t="s">
        <v>44</v>
      </c>
      <c r="H7" s="138"/>
      <c r="I7" s="138"/>
      <c r="J7" s="138"/>
      <c r="K7" s="138"/>
      <c r="L7" s="138"/>
      <c r="M7" s="138"/>
      <c r="N7" s="138"/>
    </row>
    <row r="8" spans="1:14" s="194" customFormat="1" ht="15.95" customHeight="1">
      <c r="A8" s="168" t="s">
        <v>102</v>
      </c>
      <c r="B8" s="403">
        <v>99.524229972437098</v>
      </c>
      <c r="C8" s="473">
        <v>98.277829928608156</v>
      </c>
      <c r="D8" s="473">
        <v>99.3</v>
      </c>
      <c r="E8" s="56">
        <v>99.352880756773445</v>
      </c>
      <c r="F8" s="129">
        <v>99.6</v>
      </c>
      <c r="G8" s="22" t="s">
        <v>107</v>
      </c>
      <c r="H8" s="138"/>
      <c r="I8" s="138"/>
      <c r="J8" s="138"/>
      <c r="K8" s="138"/>
      <c r="L8" s="138"/>
      <c r="M8" s="138"/>
      <c r="N8" s="138"/>
    </row>
    <row r="9" spans="1:14" s="194" customFormat="1" ht="15.95" customHeight="1">
      <c r="A9" s="168" t="s">
        <v>103</v>
      </c>
      <c r="B9" s="403">
        <v>99.289826099058715</v>
      </c>
      <c r="C9" s="473">
        <v>99.059258105861758</v>
      </c>
      <c r="D9" s="473">
        <v>99.6</v>
      </c>
      <c r="E9" s="56">
        <v>99.404430147334395</v>
      </c>
      <c r="F9" s="129">
        <v>99.4</v>
      </c>
      <c r="G9" s="22" t="s">
        <v>108</v>
      </c>
      <c r="H9" s="138"/>
      <c r="I9" s="138"/>
      <c r="J9" s="138"/>
      <c r="K9" s="138"/>
      <c r="L9" s="138"/>
      <c r="M9" s="138"/>
      <c r="N9" s="138"/>
    </row>
    <row r="10" spans="1:14" s="194" customFormat="1" ht="15.95" customHeight="1">
      <c r="A10" s="168" t="s">
        <v>104</v>
      </c>
      <c r="B10" s="403">
        <v>98.953908396003555</v>
      </c>
      <c r="C10" s="473">
        <v>99.252982325722357</v>
      </c>
      <c r="D10" s="473">
        <v>99</v>
      </c>
      <c r="E10" s="56">
        <v>98.999502754308409</v>
      </c>
      <c r="F10" s="129">
        <v>99.2</v>
      </c>
      <c r="G10" s="22" t="s">
        <v>109</v>
      </c>
      <c r="H10" s="138"/>
      <c r="I10" s="138"/>
      <c r="J10" s="138"/>
      <c r="K10" s="138"/>
      <c r="L10" s="138"/>
      <c r="M10" s="138"/>
      <c r="N10" s="138"/>
    </row>
    <row r="11" spans="1:14" s="194" customFormat="1" ht="15.95" customHeight="1">
      <c r="A11" s="168" t="s">
        <v>105</v>
      </c>
      <c r="B11" s="403">
        <v>98.012205325354742</v>
      </c>
      <c r="C11" s="473">
        <v>95.210401513708447</v>
      </c>
      <c r="D11" s="473">
        <v>98.6</v>
      </c>
      <c r="E11" s="56">
        <v>98.121650418802304</v>
      </c>
      <c r="F11" s="129">
        <v>98.4</v>
      </c>
      <c r="G11" s="22" t="s">
        <v>110</v>
      </c>
      <c r="H11" s="138"/>
      <c r="I11" s="138"/>
      <c r="J11" s="138"/>
      <c r="K11" s="138"/>
      <c r="L11" s="138"/>
      <c r="M11" s="138"/>
      <c r="N11" s="138"/>
    </row>
    <row r="12" spans="1:14" ht="16.5" customHeight="1">
      <c r="A12" s="168" t="s">
        <v>111</v>
      </c>
      <c r="B12" s="403">
        <v>82.517012107698491</v>
      </c>
      <c r="C12" s="473">
        <v>76.939014176434753</v>
      </c>
      <c r="D12" s="473">
        <v>81.900000000000006</v>
      </c>
      <c r="E12" s="56">
        <v>81.934639895029648</v>
      </c>
      <c r="F12" s="129">
        <v>81.7</v>
      </c>
      <c r="G12" s="22" t="s">
        <v>111</v>
      </c>
    </row>
    <row r="13" spans="1:14" ht="16.5" customHeight="1">
      <c r="A13" s="20" t="s">
        <v>106</v>
      </c>
      <c r="B13" s="469">
        <v>94.958187865640383</v>
      </c>
      <c r="C13" s="474">
        <v>93.610314243650663</v>
      </c>
      <c r="D13" s="474">
        <v>95.1</v>
      </c>
      <c r="E13" s="56">
        <v>94.938895706955449</v>
      </c>
      <c r="F13" s="129">
        <v>95.1</v>
      </c>
      <c r="G13" s="30" t="s">
        <v>112</v>
      </c>
    </row>
    <row r="14" spans="1:14" ht="16.5" customHeight="1">
      <c r="A14" s="20" t="s">
        <v>11</v>
      </c>
      <c r="B14" s="469"/>
      <c r="C14" s="468"/>
      <c r="D14" s="151"/>
      <c r="E14" s="58"/>
      <c r="F14" s="129"/>
      <c r="G14" s="30" t="s">
        <v>12</v>
      </c>
    </row>
    <row r="15" spans="1:14" ht="16.5" customHeight="1">
      <c r="A15" s="168" t="s">
        <v>102</v>
      </c>
      <c r="B15" s="403">
        <v>99.583173506058046</v>
      </c>
      <c r="C15" s="468">
        <v>99.068222199415345</v>
      </c>
      <c r="D15" s="468">
        <v>98.7</v>
      </c>
      <c r="E15" s="56">
        <v>99.157867624941574</v>
      </c>
      <c r="F15" s="129">
        <v>99.4</v>
      </c>
      <c r="G15" s="22" t="s">
        <v>107</v>
      </c>
    </row>
    <row r="16" spans="1:14" ht="16.5" customHeight="1">
      <c r="A16" s="168" t="s">
        <v>103</v>
      </c>
      <c r="B16" s="403">
        <v>98.965175804773438</v>
      </c>
      <c r="C16" s="468">
        <v>100</v>
      </c>
      <c r="D16" s="468">
        <v>99.9</v>
      </c>
      <c r="E16" s="56">
        <v>99.467344331980627</v>
      </c>
      <c r="F16" s="129">
        <v>99.4</v>
      </c>
      <c r="G16" s="22" t="s">
        <v>108</v>
      </c>
    </row>
    <row r="17" spans="1:7" ht="16.5" customHeight="1">
      <c r="A17" s="168" t="s">
        <v>104</v>
      </c>
      <c r="B17" s="403">
        <v>98.888097467938991</v>
      </c>
      <c r="C17" s="468">
        <v>100</v>
      </c>
      <c r="D17" s="468">
        <v>98.9</v>
      </c>
      <c r="E17" s="56">
        <v>98.973998047632904</v>
      </c>
      <c r="F17" s="129">
        <v>99.1</v>
      </c>
      <c r="G17" s="22" t="s">
        <v>109</v>
      </c>
    </row>
    <row r="18" spans="1:7" ht="16.5" customHeight="1">
      <c r="A18" s="168" t="s">
        <v>105</v>
      </c>
      <c r="B18" s="403">
        <v>98.763066658200572</v>
      </c>
      <c r="C18" s="468">
        <v>96.415115786148647</v>
      </c>
      <c r="D18" s="468">
        <v>98.9</v>
      </c>
      <c r="E18" s="56">
        <v>98.678041730240821</v>
      </c>
      <c r="F18" s="129">
        <v>99</v>
      </c>
      <c r="G18" s="22" t="s">
        <v>110</v>
      </c>
    </row>
    <row r="19" spans="1:7" ht="16.5" customHeight="1">
      <c r="A19" s="168" t="s">
        <v>111</v>
      </c>
      <c r="B19" s="403">
        <v>94.474229850131209</v>
      </c>
      <c r="C19" s="468">
        <v>88.689972492318276</v>
      </c>
      <c r="D19" s="468">
        <v>92.9</v>
      </c>
      <c r="E19" s="56">
        <v>93.416413100973344</v>
      </c>
      <c r="F19" s="129">
        <v>93.4</v>
      </c>
      <c r="G19" s="22" t="s">
        <v>111</v>
      </c>
    </row>
    <row r="20" spans="1:7" ht="16.5" customHeight="1">
      <c r="A20" s="20" t="s">
        <v>106</v>
      </c>
      <c r="B20" s="469">
        <v>97.964254660108395</v>
      </c>
      <c r="C20" s="470">
        <v>96.813463782609645</v>
      </c>
      <c r="D20" s="470">
        <v>97.7</v>
      </c>
      <c r="E20" s="56">
        <v>97.767567251063284</v>
      </c>
      <c r="F20" s="129">
        <v>97.9</v>
      </c>
      <c r="G20" s="30" t="s">
        <v>112</v>
      </c>
    </row>
    <row r="21" spans="1:7" ht="16.5" customHeight="1">
      <c r="A21" s="20" t="s">
        <v>25</v>
      </c>
      <c r="B21" s="469"/>
      <c r="C21" s="468"/>
      <c r="D21" s="468"/>
      <c r="E21" s="56"/>
      <c r="F21" s="129"/>
      <c r="G21" s="30" t="s">
        <v>13</v>
      </c>
    </row>
    <row r="22" spans="1:7" ht="16.5" customHeight="1">
      <c r="A22" s="168" t="s">
        <v>102</v>
      </c>
      <c r="B22" s="403">
        <v>99.465312424247173</v>
      </c>
      <c r="C22" s="468">
        <v>97.462053553533678</v>
      </c>
      <c r="D22" s="468">
        <v>99.9</v>
      </c>
      <c r="E22" s="56">
        <v>99.550271138315864</v>
      </c>
      <c r="F22" s="129">
        <v>99.7</v>
      </c>
      <c r="G22" s="22" t="s">
        <v>107</v>
      </c>
    </row>
    <row r="23" spans="1:7" ht="16.5" customHeight="1">
      <c r="A23" s="168" t="s">
        <v>103</v>
      </c>
      <c r="B23" s="403">
        <v>99.602598425483819</v>
      </c>
      <c r="C23" s="468">
        <v>98.065792916538001</v>
      </c>
      <c r="D23" s="468">
        <v>99.2</v>
      </c>
      <c r="E23" s="56">
        <v>99.343657442994441</v>
      </c>
      <c r="F23" s="129">
        <v>99.4</v>
      </c>
      <c r="G23" s="22" t="s">
        <v>108</v>
      </c>
    </row>
    <row r="24" spans="1:7" ht="16.5" customHeight="1">
      <c r="A24" s="168" t="s">
        <v>104</v>
      </c>
      <c r="B24" s="403">
        <v>99.024460648180138</v>
      </c>
      <c r="C24" s="468">
        <v>98.507614384133632</v>
      </c>
      <c r="D24" s="468">
        <v>99.1</v>
      </c>
      <c r="E24" s="56">
        <v>99.025311913843581</v>
      </c>
      <c r="F24" s="129">
        <v>99.2</v>
      </c>
      <c r="G24" s="22" t="s">
        <v>109</v>
      </c>
    </row>
    <row r="25" spans="1:7" ht="16.5" customHeight="1">
      <c r="A25" s="168" t="s">
        <v>105</v>
      </c>
      <c r="B25" s="403">
        <v>97.291269767056349</v>
      </c>
      <c r="C25" s="468">
        <v>94.045669542869703</v>
      </c>
      <c r="D25" s="468">
        <v>98.3</v>
      </c>
      <c r="E25" s="56">
        <v>97.500684141910412</v>
      </c>
      <c r="F25" s="129">
        <v>97.7</v>
      </c>
      <c r="G25" s="22" t="s">
        <v>110</v>
      </c>
    </row>
    <row r="26" spans="1:7" ht="16.5" customHeight="1">
      <c r="A26" s="168" t="s">
        <v>111</v>
      </c>
      <c r="B26" s="403">
        <v>71.321907571840569</v>
      </c>
      <c r="C26" s="468">
        <v>65.585860876688557</v>
      </c>
      <c r="D26" s="468">
        <v>71.900000000000006</v>
      </c>
      <c r="E26" s="56">
        <v>71.305152887751589</v>
      </c>
      <c r="F26" s="129">
        <v>70.5</v>
      </c>
      <c r="G26" s="22" t="s">
        <v>111</v>
      </c>
    </row>
    <row r="27" spans="1:7" ht="16.5" customHeight="1">
      <c r="A27" s="145" t="s">
        <v>106</v>
      </c>
      <c r="B27" s="471">
        <v>91.99427166825636</v>
      </c>
      <c r="C27" s="472">
        <v>90.406965205466136</v>
      </c>
      <c r="D27" s="472">
        <v>92.4</v>
      </c>
      <c r="E27" s="169">
        <v>92.108179070875025</v>
      </c>
      <c r="F27" s="170">
        <v>92.2</v>
      </c>
      <c r="G27" s="31" t="s">
        <v>112</v>
      </c>
    </row>
    <row r="28" spans="1:7" s="17" customFormat="1" ht="15.95" customHeight="1">
      <c r="B28" s="171"/>
      <c r="C28" s="171"/>
      <c r="D28" s="171"/>
      <c r="E28" s="171"/>
      <c r="F28" s="171"/>
    </row>
    <row r="29" spans="1:7" s="17" customFormat="1" ht="15.95" customHeight="1">
      <c r="B29" s="171"/>
      <c r="C29" s="171"/>
      <c r="D29" s="171"/>
      <c r="E29" s="171"/>
      <c r="F29" s="171"/>
    </row>
    <row r="30" spans="1:7" s="17" customFormat="1" ht="15.95" customHeight="1"/>
    <row r="31" spans="1:7" s="17" customFormat="1" ht="15.95" customHeight="1"/>
    <row r="32" spans="1:7" s="17" customFormat="1" ht="15.95" customHeight="1"/>
  </sheetData>
  <mergeCells count="6">
    <mergeCell ref="E5:E6"/>
    <mergeCell ref="F5:F6"/>
    <mergeCell ref="A1:G1"/>
    <mergeCell ref="A2:G2"/>
    <mergeCell ref="A4:A6"/>
    <mergeCell ref="G4:G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T37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20.25" style="1" customWidth="1"/>
    <col min="2" max="2" width="15.875" style="1" customWidth="1"/>
    <col min="3" max="3" width="28.875" style="1" customWidth="1"/>
    <col min="4" max="4" width="1.625" style="1" hidden="1" customWidth="1"/>
    <col min="5" max="6" width="9" style="1" hidden="1" customWidth="1"/>
    <col min="7" max="7" width="4.625" style="1" hidden="1" customWidth="1"/>
    <col min="8" max="13" width="9" style="1" hidden="1" customWidth="1"/>
    <col min="14" max="16384" width="9" style="1"/>
  </cols>
  <sheetData>
    <row r="1" spans="1:20" s="601" customFormat="1" ht="21.95" customHeight="1">
      <c r="A1" s="694" t="s">
        <v>400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N1" s="604"/>
      <c r="O1" s="604"/>
      <c r="P1" s="604"/>
      <c r="Q1" s="604"/>
      <c r="R1" s="604"/>
      <c r="S1" s="604"/>
      <c r="T1" s="604"/>
    </row>
    <row r="2" spans="1:20" s="611" customFormat="1" ht="17.100000000000001" customHeight="1">
      <c r="A2" s="802" t="s">
        <v>434</v>
      </c>
      <c r="B2" s="803"/>
      <c r="C2" s="803"/>
      <c r="D2" s="803"/>
      <c r="E2" s="803"/>
      <c r="F2" s="803"/>
      <c r="G2" s="803"/>
      <c r="H2" s="803"/>
      <c r="I2" s="803"/>
      <c r="J2" s="803"/>
      <c r="K2" s="803"/>
      <c r="L2" s="803"/>
      <c r="M2" s="803"/>
      <c r="N2" s="614"/>
      <c r="O2" s="614"/>
      <c r="P2" s="614"/>
      <c r="Q2" s="614"/>
      <c r="R2" s="614"/>
      <c r="S2" s="614"/>
      <c r="T2" s="614"/>
    </row>
    <row r="3" spans="1:20" s="622" customFormat="1" ht="6" customHeight="1">
      <c r="A3" s="627"/>
      <c r="B3" s="635"/>
      <c r="C3" s="635"/>
      <c r="D3" s="635"/>
      <c r="E3" s="782"/>
      <c r="F3" s="782"/>
      <c r="G3" s="782"/>
      <c r="N3" s="632"/>
      <c r="O3" s="632"/>
      <c r="P3" s="632"/>
      <c r="Q3" s="632"/>
      <c r="R3" s="632"/>
      <c r="S3" s="632"/>
      <c r="T3" s="632"/>
    </row>
    <row r="4" spans="1:20" ht="15.95" customHeight="1">
      <c r="A4" s="770" t="s">
        <v>9</v>
      </c>
      <c r="B4" s="232" t="s">
        <v>113</v>
      </c>
      <c r="C4" s="770" t="s">
        <v>84</v>
      </c>
      <c r="N4" s="17"/>
      <c r="O4" s="17"/>
      <c r="P4" s="17"/>
      <c r="Q4" s="17"/>
      <c r="R4" s="17"/>
      <c r="S4" s="17"/>
      <c r="T4" s="17"/>
    </row>
    <row r="5" spans="1:20" ht="15.95" customHeight="1">
      <c r="A5" s="770"/>
      <c r="B5" s="233" t="s">
        <v>114</v>
      </c>
      <c r="C5" s="692"/>
      <c r="N5" s="17"/>
      <c r="O5" s="17"/>
      <c r="P5" s="17"/>
      <c r="Q5" s="17"/>
      <c r="R5" s="17"/>
      <c r="S5" s="17"/>
      <c r="T5" s="17"/>
    </row>
    <row r="6" spans="1:20" ht="15.95" customHeight="1">
      <c r="A6" s="35" t="s">
        <v>3</v>
      </c>
      <c r="B6" s="203">
        <v>1832</v>
      </c>
      <c r="C6" s="165" t="s">
        <v>4</v>
      </c>
      <c r="N6" s="17"/>
      <c r="O6" s="17"/>
      <c r="P6" s="17"/>
      <c r="Q6" s="17"/>
      <c r="R6" s="17"/>
      <c r="S6" s="17"/>
      <c r="T6" s="17"/>
    </row>
    <row r="7" spans="1:20" ht="15.95" customHeight="1">
      <c r="A7" s="25" t="s">
        <v>388</v>
      </c>
      <c r="B7" s="187">
        <v>330</v>
      </c>
      <c r="C7" s="166" t="s">
        <v>461</v>
      </c>
      <c r="N7" s="17"/>
      <c r="O7" s="17"/>
      <c r="P7" s="17"/>
      <c r="Q7" s="17"/>
      <c r="R7" s="17"/>
      <c r="S7" s="17"/>
      <c r="T7" s="17"/>
    </row>
    <row r="8" spans="1:20" ht="15.95" customHeight="1">
      <c r="A8" s="24" t="s">
        <v>442</v>
      </c>
      <c r="B8" s="202">
        <v>180</v>
      </c>
      <c r="C8" s="167" t="s">
        <v>444</v>
      </c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40"/>
      <c r="O8" s="140"/>
      <c r="P8" s="17"/>
      <c r="Q8" s="17"/>
      <c r="R8" s="17"/>
      <c r="S8" s="17"/>
      <c r="T8" s="17"/>
    </row>
    <row r="9" spans="1:20" ht="15.95" customHeight="1">
      <c r="A9" s="24" t="s">
        <v>443</v>
      </c>
      <c r="B9" s="202">
        <v>45</v>
      </c>
      <c r="C9" s="167" t="s">
        <v>448</v>
      </c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40"/>
      <c r="O9" s="140"/>
      <c r="P9" s="17"/>
      <c r="Q9" s="17"/>
      <c r="R9" s="17"/>
      <c r="S9" s="17"/>
      <c r="T9" s="17"/>
    </row>
    <row r="10" spans="1:20" ht="15.95" customHeight="1">
      <c r="A10" s="384" t="s">
        <v>479</v>
      </c>
      <c r="B10" s="673">
        <f>B7-B8-B9</f>
        <v>105</v>
      </c>
      <c r="C10" s="380" t="s">
        <v>478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1:20" ht="15.9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20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pans="1:2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1:20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spans="1:2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spans="1:2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spans="1:2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1:2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1:2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spans="1:2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spans="1:2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spans="1:2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  <row r="33" spans="1:2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</row>
    <row r="34" spans="1:2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spans="1:2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1:2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</sheetData>
  <mergeCells count="5">
    <mergeCell ref="A1:K1"/>
    <mergeCell ref="A2:M2"/>
    <mergeCell ref="E3:G3"/>
    <mergeCell ref="A4:A5"/>
    <mergeCell ref="C4:C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N14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1.5" style="220" customWidth="1"/>
    <col min="2" max="2" width="14.75" style="220" bestFit="1" customWidth="1"/>
    <col min="3" max="3" width="14.5" style="220" bestFit="1" customWidth="1"/>
    <col min="4" max="4" width="10" style="220" bestFit="1" customWidth="1"/>
    <col min="5" max="5" width="10" style="220" customWidth="1"/>
    <col min="6" max="6" width="8.25" style="220" customWidth="1"/>
    <col min="7" max="7" width="13.75" style="220" customWidth="1"/>
    <col min="8" max="8" width="10" style="135" customWidth="1"/>
    <col min="9" max="9" width="12.875" style="135" customWidth="1"/>
    <col min="10" max="10" width="21.25" style="135" customWidth="1"/>
    <col min="11" max="14" width="9" style="135"/>
    <col min="15" max="16384" width="9" style="1"/>
  </cols>
  <sheetData>
    <row r="1" spans="1:14" s="601" customFormat="1" ht="21.95" customHeight="1">
      <c r="A1" s="694" t="s">
        <v>401</v>
      </c>
      <c r="B1" s="694"/>
      <c r="C1" s="694"/>
      <c r="D1" s="694"/>
      <c r="E1" s="694"/>
      <c r="F1" s="694"/>
      <c r="G1" s="694"/>
      <c r="H1" s="602"/>
      <c r="I1" s="602"/>
      <c r="J1" s="602"/>
      <c r="K1" s="602"/>
      <c r="L1" s="602"/>
      <c r="M1" s="602"/>
      <c r="N1" s="602"/>
    </row>
    <row r="2" spans="1:14" s="611" customFormat="1" ht="17.100000000000001" customHeight="1">
      <c r="A2" s="730" t="s">
        <v>433</v>
      </c>
      <c r="B2" s="730"/>
      <c r="C2" s="730"/>
      <c r="D2" s="730"/>
      <c r="E2" s="730"/>
      <c r="F2" s="730"/>
      <c r="G2" s="730"/>
      <c r="H2" s="136"/>
      <c r="I2" s="136"/>
      <c r="J2" s="612"/>
      <c r="K2" s="612"/>
      <c r="L2" s="612"/>
      <c r="M2" s="612"/>
      <c r="N2" s="612"/>
    </row>
    <row r="3" spans="1:14" s="622" customFormat="1" ht="6" customHeight="1">
      <c r="A3" s="639"/>
      <c r="B3" s="639"/>
      <c r="C3" s="639"/>
      <c r="D3" s="639"/>
      <c r="E3" s="639"/>
      <c r="F3" s="639"/>
      <c r="G3" s="639"/>
      <c r="H3" s="626"/>
      <c r="I3" s="626"/>
      <c r="J3" s="626"/>
      <c r="K3" s="626"/>
      <c r="L3" s="626"/>
      <c r="M3" s="626"/>
      <c r="N3" s="626"/>
    </row>
    <row r="4" spans="1:14" ht="15.95" customHeight="1">
      <c r="A4" s="715" t="s">
        <v>333</v>
      </c>
      <c r="B4" s="214" t="s">
        <v>35</v>
      </c>
      <c r="C4" s="666"/>
      <c r="D4" s="467" t="s">
        <v>36</v>
      </c>
      <c r="E4" s="211" t="s">
        <v>388</v>
      </c>
      <c r="F4" s="715" t="s">
        <v>530</v>
      </c>
      <c r="G4" s="690" t="s">
        <v>334</v>
      </c>
    </row>
    <row r="5" spans="1:14" s="220" customFormat="1" ht="15.95" customHeight="1">
      <c r="A5" s="747"/>
      <c r="B5" s="362" t="s">
        <v>442</v>
      </c>
      <c r="C5" s="362" t="s">
        <v>443</v>
      </c>
      <c r="D5" s="440" t="s">
        <v>479</v>
      </c>
      <c r="E5" s="804" t="s">
        <v>461</v>
      </c>
      <c r="F5" s="747"/>
      <c r="G5" s="751"/>
      <c r="H5" s="135"/>
      <c r="I5" s="135"/>
      <c r="J5" s="135"/>
      <c r="K5" s="135"/>
      <c r="L5" s="135"/>
      <c r="M5" s="135"/>
      <c r="N5" s="135"/>
    </row>
    <row r="6" spans="1:14" ht="15.95" customHeight="1">
      <c r="A6" s="748"/>
      <c r="B6" s="363" t="s">
        <v>445</v>
      </c>
      <c r="C6" s="363" t="s">
        <v>448</v>
      </c>
      <c r="D6" s="405" t="s">
        <v>478</v>
      </c>
      <c r="E6" s="805"/>
      <c r="F6" s="748"/>
      <c r="G6" s="752"/>
    </row>
    <row r="7" spans="1:14" s="194" customFormat="1" ht="15.95" customHeight="1">
      <c r="A7" s="146" t="s">
        <v>115</v>
      </c>
      <c r="B7" s="475">
        <v>40</v>
      </c>
      <c r="C7" s="476">
        <v>16</v>
      </c>
      <c r="D7" s="476">
        <v>55</v>
      </c>
      <c r="E7" s="49">
        <v>111</v>
      </c>
      <c r="F7" s="61">
        <v>531</v>
      </c>
      <c r="G7" s="160" t="s">
        <v>118</v>
      </c>
      <c r="H7" s="161"/>
      <c r="I7" s="137"/>
      <c r="J7" s="138"/>
      <c r="K7" s="138"/>
      <c r="L7" s="138"/>
      <c r="M7" s="138"/>
      <c r="N7" s="138"/>
    </row>
    <row r="8" spans="1:14" s="194" customFormat="1" ht="15.95" customHeight="1">
      <c r="A8" s="147" t="s">
        <v>116</v>
      </c>
      <c r="B8" s="477">
        <v>2</v>
      </c>
      <c r="C8" s="361" t="s">
        <v>451</v>
      </c>
      <c r="D8" s="402">
        <v>3</v>
      </c>
      <c r="E8" s="52">
        <v>5</v>
      </c>
      <c r="F8" s="62">
        <v>7</v>
      </c>
      <c r="G8" s="29" t="s">
        <v>119</v>
      </c>
      <c r="H8" s="161"/>
      <c r="I8" s="137"/>
      <c r="J8" s="138"/>
      <c r="K8" s="138"/>
      <c r="L8" s="138"/>
      <c r="M8" s="138"/>
      <c r="N8" s="138"/>
    </row>
    <row r="9" spans="1:14" s="194" customFormat="1" ht="15.95" customHeight="1">
      <c r="A9" s="147" t="s">
        <v>117</v>
      </c>
      <c r="B9" s="477">
        <v>3</v>
      </c>
      <c r="C9" s="361" t="s">
        <v>451</v>
      </c>
      <c r="D9" s="402">
        <v>2</v>
      </c>
      <c r="E9" s="52">
        <v>5</v>
      </c>
      <c r="F9" s="62">
        <v>10</v>
      </c>
      <c r="G9" s="29" t="s">
        <v>120</v>
      </c>
      <c r="H9" s="161"/>
      <c r="I9" s="137"/>
      <c r="J9" s="138"/>
      <c r="K9" s="138"/>
      <c r="L9" s="138"/>
      <c r="M9" s="138"/>
      <c r="N9" s="138"/>
    </row>
    <row r="10" spans="1:14" s="194" customFormat="1" ht="15.95" customHeight="1">
      <c r="A10" s="147" t="s">
        <v>316</v>
      </c>
      <c r="B10" s="477">
        <v>1</v>
      </c>
      <c r="C10" s="361" t="s">
        <v>451</v>
      </c>
      <c r="D10" s="402">
        <v>0</v>
      </c>
      <c r="E10" s="52">
        <v>1</v>
      </c>
      <c r="F10" s="62">
        <v>2</v>
      </c>
      <c r="G10" s="29" t="s">
        <v>332</v>
      </c>
      <c r="H10" s="161"/>
      <c r="I10" s="137"/>
      <c r="J10" s="138"/>
      <c r="K10" s="138"/>
      <c r="L10" s="138"/>
      <c r="M10" s="138"/>
      <c r="N10" s="138"/>
    </row>
    <row r="11" spans="1:14" ht="15.95" customHeight="1">
      <c r="A11" s="162" t="s">
        <v>106</v>
      </c>
      <c r="B11" s="478">
        <f>SUM(B7:B10)</f>
        <v>46</v>
      </c>
      <c r="C11" s="479">
        <v>16</v>
      </c>
      <c r="D11" s="479">
        <v>60</v>
      </c>
      <c r="E11" s="64">
        <f>SUM(E7:E10)</f>
        <v>122</v>
      </c>
      <c r="F11" s="328">
        <v>550</v>
      </c>
      <c r="G11" s="163" t="s">
        <v>112</v>
      </c>
      <c r="H11" s="164"/>
      <c r="I11" s="139"/>
    </row>
    <row r="12" spans="1:14" s="17" customFormat="1"/>
    <row r="13" spans="1:14" s="17" customFormat="1"/>
    <row r="14" spans="1:14" s="17" customFormat="1"/>
  </sheetData>
  <mergeCells count="6">
    <mergeCell ref="E5:E6"/>
    <mergeCell ref="A4:A6"/>
    <mergeCell ref="A1:G1"/>
    <mergeCell ref="A2:G2"/>
    <mergeCell ref="G4:G6"/>
    <mergeCell ref="F4:F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Y38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5.95" customHeight="1"/>
  <cols>
    <col min="1" max="1" width="15.875" style="1" customWidth="1"/>
    <col min="2" max="2" width="9.75" style="1" customWidth="1"/>
    <col min="3" max="3" width="16" style="1" customWidth="1"/>
    <col min="4" max="4" width="20.625" style="1" customWidth="1"/>
    <col min="5" max="5" width="18" style="1" customWidth="1"/>
    <col min="6" max="6" width="1.625" style="1" hidden="1" customWidth="1"/>
    <col min="7" max="8" width="9" style="1" hidden="1" customWidth="1"/>
    <col min="9" max="9" width="4.625" style="1" hidden="1" customWidth="1"/>
    <col min="10" max="15" width="9" style="1" hidden="1" customWidth="1"/>
    <col min="16" max="16" width="9.625" style="1" hidden="1" customWidth="1"/>
    <col min="17" max="16384" width="9" style="1"/>
  </cols>
  <sheetData>
    <row r="1" spans="1:25" s="601" customFormat="1" ht="39.950000000000003" customHeight="1">
      <c r="A1" s="694" t="s">
        <v>515</v>
      </c>
      <c r="B1" s="806"/>
      <c r="C1" s="806"/>
      <c r="D1" s="806"/>
      <c r="E1" s="806"/>
      <c r="F1" s="806"/>
      <c r="G1" s="806"/>
      <c r="H1" s="806"/>
      <c r="I1" s="806"/>
      <c r="J1" s="806"/>
      <c r="K1" s="806"/>
      <c r="L1" s="806"/>
      <c r="M1" s="806"/>
      <c r="Q1" s="600"/>
      <c r="R1" s="600"/>
      <c r="S1" s="600"/>
      <c r="T1" s="600"/>
      <c r="U1" s="600"/>
      <c r="V1" s="600"/>
      <c r="W1" s="600"/>
    </row>
    <row r="2" spans="1:25" s="611" customFormat="1" ht="30" customHeight="1">
      <c r="A2" s="695" t="s">
        <v>432</v>
      </c>
      <c r="B2" s="807"/>
      <c r="C2" s="807"/>
      <c r="D2" s="807"/>
      <c r="E2" s="807"/>
      <c r="F2" s="807"/>
      <c r="G2" s="807"/>
      <c r="H2" s="807"/>
      <c r="I2" s="807"/>
      <c r="J2" s="807"/>
      <c r="K2" s="807"/>
      <c r="L2" s="807"/>
      <c r="M2" s="807"/>
      <c r="N2" s="807"/>
      <c r="O2" s="807"/>
      <c r="P2" s="807"/>
      <c r="Q2" s="610"/>
      <c r="R2" s="610"/>
      <c r="S2" s="610"/>
      <c r="T2" s="610"/>
      <c r="U2" s="610"/>
      <c r="V2" s="610"/>
      <c r="W2" s="610"/>
    </row>
    <row r="3" spans="1:25" s="622" customFormat="1" ht="6" customHeight="1">
      <c r="A3" s="637"/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21"/>
      <c r="R3" s="621"/>
      <c r="S3" s="621"/>
      <c r="T3" s="621"/>
      <c r="U3" s="621"/>
      <c r="V3" s="621"/>
      <c r="W3" s="621"/>
    </row>
    <row r="4" spans="1:25" ht="13.5" customHeight="1">
      <c r="A4" s="669" t="s">
        <v>322</v>
      </c>
      <c r="B4" s="670"/>
      <c r="C4" s="671"/>
      <c r="D4" s="670"/>
      <c r="E4" s="672" t="s">
        <v>323</v>
      </c>
      <c r="F4" s="23"/>
      <c r="G4" s="808"/>
      <c r="H4" s="808"/>
      <c r="I4" s="808"/>
      <c r="Q4" s="8"/>
      <c r="R4" s="8"/>
      <c r="S4" s="8"/>
      <c r="T4" s="8"/>
      <c r="U4" s="8"/>
      <c r="V4" s="8"/>
      <c r="W4" s="8"/>
    </row>
    <row r="5" spans="1:25" ht="32.25" customHeight="1">
      <c r="A5" s="715" t="s">
        <v>9</v>
      </c>
      <c r="B5" s="201" t="s">
        <v>121</v>
      </c>
      <c r="C5" s="196" t="s">
        <v>123</v>
      </c>
      <c r="D5" s="196" t="s">
        <v>125</v>
      </c>
      <c r="E5" s="690" t="s">
        <v>84</v>
      </c>
      <c r="Q5" s="8"/>
      <c r="R5" s="8"/>
      <c r="S5" s="8"/>
      <c r="T5" s="8"/>
      <c r="U5" s="8"/>
      <c r="V5" s="8"/>
      <c r="W5" s="8"/>
    </row>
    <row r="6" spans="1:25" ht="30" customHeight="1">
      <c r="A6" s="747"/>
      <c r="B6" s="234" t="s">
        <v>122</v>
      </c>
      <c r="C6" s="28" t="s">
        <v>124</v>
      </c>
      <c r="D6" s="28" t="s">
        <v>126</v>
      </c>
      <c r="E6" s="751"/>
      <c r="Q6" s="8"/>
      <c r="R6" s="8"/>
      <c r="S6" s="8"/>
      <c r="T6" s="8"/>
      <c r="U6" s="8"/>
      <c r="V6" s="8"/>
      <c r="W6" s="8"/>
    </row>
    <row r="7" spans="1:25" ht="15.95" customHeight="1">
      <c r="A7" s="18" t="s">
        <v>3</v>
      </c>
      <c r="B7" s="38">
        <v>5655</v>
      </c>
      <c r="C7" s="127">
        <v>881.9</v>
      </c>
      <c r="D7" s="128">
        <v>15.6</v>
      </c>
      <c r="E7" s="77" t="s">
        <v>4</v>
      </c>
      <c r="Q7" s="8"/>
      <c r="R7" s="8"/>
      <c r="S7" s="8"/>
      <c r="T7" s="8"/>
      <c r="U7" s="8"/>
      <c r="V7" s="8"/>
      <c r="W7" s="8"/>
      <c r="X7" s="8"/>
      <c r="Y7" s="8"/>
    </row>
    <row r="8" spans="1:25" ht="15.95" customHeight="1">
      <c r="A8" s="20" t="s">
        <v>388</v>
      </c>
      <c r="B8" s="44">
        <v>1793</v>
      </c>
      <c r="C8" s="56">
        <v>138.1148</v>
      </c>
      <c r="D8" s="129">
        <v>7.6974233128834362</v>
      </c>
      <c r="E8" s="81" t="s">
        <v>461</v>
      </c>
      <c r="Q8" s="8"/>
      <c r="R8" s="8"/>
      <c r="S8" s="8"/>
      <c r="T8" s="8"/>
      <c r="U8" s="8"/>
      <c r="V8" s="8"/>
      <c r="W8" s="8"/>
      <c r="X8" s="8"/>
      <c r="Y8" s="8"/>
    </row>
    <row r="9" spans="1:25" ht="15.95" customHeight="1">
      <c r="A9" s="3" t="s">
        <v>442</v>
      </c>
      <c r="B9" s="42">
        <v>855</v>
      </c>
      <c r="C9" s="58">
        <v>95.361100000000008</v>
      </c>
      <c r="D9" s="121">
        <v>11.153345029239766</v>
      </c>
      <c r="E9" s="84" t="s">
        <v>444</v>
      </c>
      <c r="Q9" s="8"/>
      <c r="R9" s="8"/>
      <c r="S9" s="8"/>
      <c r="T9" s="8"/>
      <c r="U9" s="8"/>
      <c r="V9" s="8"/>
      <c r="W9" s="8"/>
      <c r="X9" s="8"/>
      <c r="Y9" s="8"/>
    </row>
    <row r="10" spans="1:25" ht="15.95" customHeight="1">
      <c r="A10" s="3" t="s">
        <v>443</v>
      </c>
      <c r="B10" s="42">
        <v>593</v>
      </c>
      <c r="C10" s="58">
        <v>29.1661</v>
      </c>
      <c r="D10" s="121">
        <v>4.9183979763912316</v>
      </c>
      <c r="E10" s="84" t="s">
        <v>448</v>
      </c>
      <c r="Q10" s="8"/>
      <c r="R10" s="8"/>
      <c r="S10" s="8"/>
      <c r="T10" s="8"/>
      <c r="U10" s="8"/>
      <c r="V10" s="8"/>
      <c r="W10" s="8"/>
      <c r="X10" s="8"/>
      <c r="Y10" s="8"/>
    </row>
    <row r="11" spans="1:25" s="71" customFormat="1" ht="15.95" customHeight="1">
      <c r="A11" s="384" t="s">
        <v>479</v>
      </c>
      <c r="B11" s="92">
        <v>345</v>
      </c>
      <c r="C11" s="480">
        <v>13.4876</v>
      </c>
      <c r="D11" s="481">
        <v>3.9094492753623191</v>
      </c>
      <c r="E11" s="380" t="s">
        <v>478</v>
      </c>
    </row>
    <row r="12" spans="1:25" s="8" customFormat="1" ht="15.95" customHeight="1"/>
    <row r="13" spans="1:25" s="8" customFormat="1" ht="15.95" customHeight="1"/>
    <row r="14" spans="1:25" s="8" customFormat="1" ht="15.95" customHeight="1"/>
    <row r="15" spans="1:25" s="8" customFormat="1" ht="15.95" customHeight="1"/>
    <row r="16" spans="1:25" s="8" customFormat="1" ht="15.95" customHeight="1"/>
    <row r="17" s="8" customFormat="1" ht="15.95" customHeight="1"/>
    <row r="18" s="8" customFormat="1" ht="15.95" customHeight="1"/>
    <row r="19" s="8" customFormat="1" ht="15.95" customHeight="1"/>
    <row r="20" s="8" customFormat="1" ht="15.95" customHeight="1"/>
    <row r="21" s="8" customFormat="1" ht="15.95" customHeight="1"/>
    <row r="22" s="8" customFormat="1" ht="15.95" customHeight="1"/>
    <row r="23" s="8" customFormat="1" ht="15.95" customHeight="1"/>
    <row r="24" s="8" customFormat="1" ht="15.95" customHeight="1"/>
    <row r="25" s="8" customFormat="1" ht="15.95" customHeight="1"/>
    <row r="26" s="8" customFormat="1" ht="15.95" customHeight="1"/>
    <row r="27" s="8" customFormat="1" ht="15.95" customHeight="1"/>
    <row r="28" s="8" customFormat="1" ht="15.95" customHeight="1"/>
    <row r="29" s="8" customFormat="1" ht="15.95" customHeight="1"/>
    <row r="30" s="8" customFormat="1" ht="15.95" customHeight="1"/>
    <row r="31" s="8" customFormat="1" ht="15.95" customHeight="1"/>
    <row r="32" s="8" customFormat="1" ht="15.95" customHeight="1"/>
    <row r="33" s="8" customFormat="1" ht="15.95" customHeight="1"/>
    <row r="34" s="8" customFormat="1" ht="15.95" customHeight="1"/>
    <row r="35" s="8" customFormat="1" ht="15.95" customHeight="1"/>
    <row r="36" s="8" customFormat="1" ht="15.95" customHeight="1"/>
    <row r="37" s="8" customFormat="1" ht="15.95" customHeight="1"/>
    <row r="38" s="8" customFormat="1" ht="15.95" customHeight="1"/>
  </sheetData>
  <mergeCells count="5">
    <mergeCell ref="A5:A6"/>
    <mergeCell ref="A1:M1"/>
    <mergeCell ref="A2:P2"/>
    <mergeCell ref="G4:I4"/>
    <mergeCell ref="E5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Y33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3.375" style="1" customWidth="1"/>
    <col min="2" max="5" width="12.125" style="1" customWidth="1"/>
    <col min="6" max="6" width="18" style="1" customWidth="1"/>
    <col min="7" max="7" width="1.625" style="1" hidden="1" customWidth="1"/>
    <col min="8" max="9" width="9" style="1" hidden="1" customWidth="1"/>
    <col min="10" max="10" width="4.625" style="1" hidden="1" customWidth="1"/>
    <col min="11" max="17" width="9" style="1" hidden="1" customWidth="1"/>
    <col min="18" max="24" width="9" style="8"/>
    <col min="25" max="16384" width="9" style="1"/>
  </cols>
  <sheetData>
    <row r="1" spans="1:25" s="601" customFormat="1" ht="21.95" customHeight="1">
      <c r="A1" s="694" t="s">
        <v>402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  <c r="R1" s="600"/>
      <c r="S1" s="600"/>
      <c r="T1" s="600"/>
      <c r="U1" s="600"/>
      <c r="V1" s="600"/>
      <c r="W1" s="600"/>
      <c r="X1" s="600"/>
    </row>
    <row r="2" spans="1:25" s="611" customFormat="1" ht="30" customHeight="1">
      <c r="A2" s="695" t="s">
        <v>431</v>
      </c>
      <c r="B2" s="807"/>
      <c r="C2" s="807"/>
      <c r="D2" s="807"/>
      <c r="E2" s="807"/>
      <c r="F2" s="807"/>
      <c r="G2" s="807"/>
      <c r="H2" s="807"/>
      <c r="I2" s="807"/>
      <c r="J2" s="807"/>
      <c r="K2" s="807"/>
      <c r="L2" s="807"/>
      <c r="M2" s="807"/>
      <c r="N2" s="807"/>
      <c r="O2" s="807"/>
      <c r="P2" s="807"/>
      <c r="Q2" s="807"/>
      <c r="R2" s="610"/>
      <c r="S2" s="610"/>
      <c r="T2" s="610"/>
      <c r="U2" s="610"/>
      <c r="V2" s="610"/>
      <c r="W2" s="610"/>
      <c r="X2" s="610"/>
    </row>
    <row r="3" spans="1:25" s="622" customFormat="1" ht="6" customHeight="1">
      <c r="A3" s="627"/>
      <c r="B3" s="635"/>
      <c r="C3" s="635"/>
      <c r="D3" s="635"/>
      <c r="E3" s="635"/>
      <c r="F3" s="635"/>
      <c r="G3" s="635"/>
      <c r="H3" s="782"/>
      <c r="I3" s="782"/>
      <c r="J3" s="782"/>
      <c r="R3" s="621"/>
      <c r="S3" s="621"/>
      <c r="T3" s="621"/>
      <c r="U3" s="621"/>
      <c r="V3" s="621"/>
      <c r="W3" s="621"/>
      <c r="X3" s="621"/>
    </row>
    <row r="4" spans="1:25" ht="15.95" customHeight="1">
      <c r="A4" s="715" t="s">
        <v>9</v>
      </c>
      <c r="B4" s="157" t="s">
        <v>130</v>
      </c>
      <c r="C4" s="665"/>
      <c r="D4" s="649" t="s">
        <v>131</v>
      </c>
      <c r="E4" s="198" t="s">
        <v>5</v>
      </c>
      <c r="F4" s="690" t="s">
        <v>84</v>
      </c>
      <c r="G4" s="23"/>
      <c r="H4" s="195"/>
      <c r="I4" s="195"/>
      <c r="J4" s="195"/>
    </row>
    <row r="5" spans="1:25" s="220" customFormat="1" ht="15.95" customHeight="1">
      <c r="A5" s="747"/>
      <c r="B5" s="251" t="s">
        <v>368</v>
      </c>
      <c r="C5" s="252" t="s">
        <v>369</v>
      </c>
      <c r="D5" s="252" t="s">
        <v>370</v>
      </c>
      <c r="E5" s="809" t="s">
        <v>6</v>
      </c>
      <c r="F5" s="751"/>
      <c r="G5" s="23"/>
      <c r="H5" s="250"/>
      <c r="I5" s="250"/>
      <c r="J5" s="250"/>
      <c r="R5" s="8"/>
      <c r="S5" s="8"/>
      <c r="T5" s="8"/>
      <c r="U5" s="8"/>
      <c r="V5" s="8"/>
      <c r="W5" s="8"/>
      <c r="X5" s="8"/>
    </row>
    <row r="6" spans="1:25" ht="15.95" customHeight="1">
      <c r="A6" s="748"/>
      <c r="B6" s="158" t="s">
        <v>127</v>
      </c>
      <c r="C6" s="158" t="s">
        <v>128</v>
      </c>
      <c r="D6" s="158" t="s">
        <v>129</v>
      </c>
      <c r="E6" s="810"/>
      <c r="F6" s="752"/>
    </row>
    <row r="7" spans="1:25" ht="15.95" customHeight="1">
      <c r="A7" s="35" t="s">
        <v>3</v>
      </c>
      <c r="B7" s="39">
        <v>65267</v>
      </c>
      <c r="C7" s="39">
        <v>10879</v>
      </c>
      <c r="D7" s="39">
        <v>14762</v>
      </c>
      <c r="E7" s="483">
        <v>90908</v>
      </c>
      <c r="F7" s="34" t="s">
        <v>4</v>
      </c>
    </row>
    <row r="8" spans="1:25" ht="15.95" customHeight="1">
      <c r="A8" s="25" t="s">
        <v>388</v>
      </c>
      <c r="B8" s="45">
        <v>11183</v>
      </c>
      <c r="C8" s="45">
        <v>2425</v>
      </c>
      <c r="D8" s="45">
        <v>1530</v>
      </c>
      <c r="E8" s="482">
        <v>15138</v>
      </c>
      <c r="F8" s="32" t="s">
        <v>461</v>
      </c>
    </row>
    <row r="9" spans="1:25" ht="15.95" customHeight="1">
      <c r="A9" s="24" t="s">
        <v>442</v>
      </c>
      <c r="B9" s="41">
        <v>8817</v>
      </c>
      <c r="C9" s="41">
        <v>656</v>
      </c>
      <c r="D9" s="41">
        <v>1070</v>
      </c>
      <c r="E9" s="482">
        <v>10543</v>
      </c>
      <c r="F9" s="29" t="s">
        <v>444</v>
      </c>
    </row>
    <row r="10" spans="1:25" ht="15.95" customHeight="1">
      <c r="A10" s="24" t="s">
        <v>443</v>
      </c>
      <c r="B10" s="41">
        <v>598</v>
      </c>
      <c r="C10" s="43">
        <v>804</v>
      </c>
      <c r="D10" s="43">
        <v>210</v>
      </c>
      <c r="E10" s="482">
        <v>1612</v>
      </c>
      <c r="F10" s="29" t="s">
        <v>448</v>
      </c>
    </row>
    <row r="11" spans="1:25" s="71" customFormat="1" ht="15.95" customHeight="1">
      <c r="A11" s="384" t="s">
        <v>479</v>
      </c>
      <c r="B11" s="86">
        <f>B8-B9-B10</f>
        <v>1768</v>
      </c>
      <c r="C11" s="86">
        <f t="shared" ref="C11:E11" si="0">C8-C9-C10</f>
        <v>965</v>
      </c>
      <c r="D11" s="86">
        <f t="shared" si="0"/>
        <v>250</v>
      </c>
      <c r="E11" s="484">
        <f t="shared" si="0"/>
        <v>2983</v>
      </c>
      <c r="F11" s="380" t="s">
        <v>478</v>
      </c>
    </row>
    <row r="12" spans="1: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Y12" s="8"/>
    </row>
    <row r="13" spans="1: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Y13" s="8"/>
    </row>
    <row r="14" spans="1: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Y14" s="8"/>
    </row>
    <row r="15" spans="1: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Y15" s="8"/>
    </row>
    <row r="16" spans="1: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Y16" s="8"/>
    </row>
    <row r="17" spans="1: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Y17" s="8"/>
    </row>
    <row r="18" spans="1: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Y18" s="8"/>
    </row>
    <row r="19" spans="1: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Y19" s="8"/>
    </row>
    <row r="20" spans="1: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Y20" s="8"/>
    </row>
    <row r="21" spans="1: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Y21" s="8"/>
    </row>
    <row r="22" spans="1: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Y22" s="8"/>
    </row>
    <row r="23" spans="1: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Y23" s="8"/>
    </row>
    <row r="24" spans="1: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Y24" s="8"/>
    </row>
    <row r="25" spans="1: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Y25" s="8"/>
    </row>
    <row r="26" spans="1: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Y26" s="8"/>
    </row>
    <row r="27" spans="1: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Y27" s="8"/>
    </row>
    <row r="28" spans="1: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Y28" s="8"/>
    </row>
    <row r="29" spans="1: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Y29" s="8"/>
    </row>
    <row r="30" spans="1: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Y30" s="8"/>
    </row>
    <row r="31" spans="1: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Y31" s="8"/>
    </row>
    <row r="32" spans="1: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Y32" s="8"/>
    </row>
    <row r="33" spans="1: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Y33" s="8"/>
    </row>
  </sheetData>
  <mergeCells count="6">
    <mergeCell ref="A4:A6"/>
    <mergeCell ref="A1:N1"/>
    <mergeCell ref="A2:Q2"/>
    <mergeCell ref="H3:J3"/>
    <mergeCell ref="F4:F6"/>
    <mergeCell ref="E5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E24"/>
  <sheetViews>
    <sheetView rightToLeft="1" view="pageBreakPreview" zoomScale="130" zoomScaleNormal="100" zoomScaleSheetLayoutView="130" workbookViewId="0">
      <selection activeCell="S5" sqref="S5"/>
    </sheetView>
  </sheetViews>
  <sheetFormatPr defaultColWidth="23.75" defaultRowHeight="14.25"/>
  <cols>
    <col min="1" max="1" width="16.75" style="1" customWidth="1"/>
    <col min="2" max="4" width="14.875" style="1" customWidth="1"/>
    <col min="5" max="5" width="21" style="1" customWidth="1"/>
    <col min="6" max="16384" width="23.75" style="1"/>
  </cols>
  <sheetData>
    <row r="1" spans="1:5" s="601" customFormat="1" ht="21.95" customHeight="1">
      <c r="A1" s="813" t="s">
        <v>403</v>
      </c>
      <c r="B1" s="813"/>
      <c r="C1" s="813"/>
      <c r="D1" s="813"/>
      <c r="E1" s="813"/>
    </row>
    <row r="2" spans="1:5" s="611" customFormat="1" ht="17.100000000000001" customHeight="1">
      <c r="A2" s="814" t="s">
        <v>430</v>
      </c>
      <c r="B2" s="814"/>
      <c r="C2" s="814"/>
      <c r="D2" s="814"/>
      <c r="E2" s="814"/>
    </row>
    <row r="3" spans="1:5" s="622" customFormat="1" ht="6" customHeight="1">
      <c r="A3" s="89"/>
    </row>
    <row r="4" spans="1:5" ht="15.95" customHeight="1">
      <c r="A4" s="715" t="s">
        <v>9</v>
      </c>
      <c r="B4" s="811" t="s">
        <v>132</v>
      </c>
      <c r="C4" s="812"/>
      <c r="D4" s="154" t="s">
        <v>463</v>
      </c>
      <c r="E4" s="692" t="s">
        <v>23</v>
      </c>
    </row>
    <row r="5" spans="1:5" ht="15.95" customHeight="1">
      <c r="A5" s="747"/>
      <c r="B5" s="235" t="s">
        <v>133</v>
      </c>
      <c r="C5" s="235" t="s">
        <v>521</v>
      </c>
      <c r="D5" s="235" t="s">
        <v>522</v>
      </c>
      <c r="E5" s="692"/>
    </row>
    <row r="6" spans="1:5" ht="15.95" customHeight="1">
      <c r="A6" s="748"/>
      <c r="B6" s="236" t="s">
        <v>134</v>
      </c>
      <c r="C6" s="237" t="s">
        <v>520</v>
      </c>
      <c r="D6" s="237" t="s">
        <v>135</v>
      </c>
      <c r="E6" s="690"/>
    </row>
    <row r="7" spans="1:5" ht="15.95" customHeight="1">
      <c r="A7" s="35" t="s">
        <v>3</v>
      </c>
      <c r="B7" s="38">
        <v>24290</v>
      </c>
      <c r="C7" s="39">
        <v>505833</v>
      </c>
      <c r="D7" s="66">
        <v>207214</v>
      </c>
      <c r="E7" s="34" t="s">
        <v>4</v>
      </c>
    </row>
    <row r="8" spans="1:5" ht="15.95" customHeight="1">
      <c r="A8" s="25" t="s">
        <v>388</v>
      </c>
      <c r="B8" s="44">
        <v>1829.0000000000002</v>
      </c>
      <c r="C8" s="45">
        <v>100012.99999999991</v>
      </c>
      <c r="D8" s="67">
        <v>74263</v>
      </c>
      <c r="E8" s="32" t="s">
        <v>461</v>
      </c>
    </row>
    <row r="9" spans="1:5" ht="15.95" customHeight="1">
      <c r="A9" s="24" t="s">
        <v>442</v>
      </c>
      <c r="B9" s="40">
        <v>580.00000000000011</v>
      </c>
      <c r="C9" s="307">
        <v>34722.999999999956</v>
      </c>
      <c r="D9" s="155">
        <v>21398.999999999985</v>
      </c>
      <c r="E9" s="29" t="s">
        <v>444</v>
      </c>
    </row>
    <row r="10" spans="1:5" ht="15.95" customHeight="1">
      <c r="A10" s="24" t="s">
        <v>443</v>
      </c>
      <c r="B10" s="42">
        <v>870.00000000000011</v>
      </c>
      <c r="C10" s="307">
        <v>32746.999999999971</v>
      </c>
      <c r="D10" s="155">
        <v>26449.999999999996</v>
      </c>
      <c r="E10" s="29" t="s">
        <v>448</v>
      </c>
    </row>
    <row r="11" spans="1:5" ht="15.95" customHeight="1">
      <c r="A11" s="384" t="s">
        <v>479</v>
      </c>
      <c r="B11" s="86">
        <f>B8-B9-B10</f>
        <v>378.99999999999989</v>
      </c>
      <c r="C11" s="86">
        <f t="shared" ref="C11:D11" si="0">C8-C9-C10</f>
        <v>32542.999999999985</v>
      </c>
      <c r="D11" s="86">
        <f t="shared" si="0"/>
        <v>26414.000000000018</v>
      </c>
      <c r="E11" s="380" t="s">
        <v>478</v>
      </c>
    </row>
    <row r="24" spans="5:5">
      <c r="E24" s="220"/>
    </row>
  </sheetData>
  <mergeCells count="5">
    <mergeCell ref="A4:A6"/>
    <mergeCell ref="B4:C4"/>
    <mergeCell ref="A1:E1"/>
    <mergeCell ref="A2:E2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19"/>
  <sheetViews>
    <sheetView rightToLeft="1" view="pageBreakPreview" topLeftCell="A4" zoomScale="130" zoomScaleNormal="100" zoomScaleSheetLayoutView="130" workbookViewId="0">
      <selection activeCell="S5" sqref="S5"/>
    </sheetView>
  </sheetViews>
  <sheetFormatPr defaultColWidth="9" defaultRowHeight="14.25"/>
  <cols>
    <col min="1" max="1" width="18.875" style="220" customWidth="1"/>
    <col min="2" max="2" width="9" style="220" customWidth="1"/>
    <col min="3" max="3" width="10.5" style="220" customWidth="1"/>
    <col min="4" max="4" width="11.125" style="220" customWidth="1"/>
    <col min="5" max="5" width="9.125" style="220" customWidth="1"/>
    <col min="6" max="6" width="24" style="220" customWidth="1"/>
    <col min="7" max="16384" width="9" style="220"/>
  </cols>
  <sheetData>
    <row r="1" spans="1:7" s="601" customFormat="1" ht="21.95" customHeight="1">
      <c r="A1" s="818" t="s">
        <v>471</v>
      </c>
      <c r="B1" s="818"/>
      <c r="C1" s="818"/>
      <c r="D1" s="818"/>
      <c r="E1" s="818"/>
      <c r="F1" s="818"/>
    </row>
    <row r="2" spans="1:7" s="611" customFormat="1" ht="30" customHeight="1">
      <c r="A2" s="819" t="s">
        <v>475</v>
      </c>
      <c r="B2" s="819"/>
      <c r="C2" s="819"/>
      <c r="D2" s="819"/>
      <c r="E2" s="819"/>
      <c r="F2" s="819"/>
      <c r="G2" s="615"/>
    </row>
    <row r="3" spans="1:7" s="622" customFormat="1" ht="6" customHeight="1">
      <c r="A3" s="152"/>
      <c r="B3" s="636"/>
      <c r="C3" s="636"/>
      <c r="D3" s="636"/>
      <c r="E3" s="636"/>
      <c r="F3" s="636"/>
    </row>
    <row r="4" spans="1:7" s="650" customFormat="1" ht="15.95" customHeight="1">
      <c r="A4" s="653" t="s">
        <v>508</v>
      </c>
      <c r="C4" s="664"/>
      <c r="D4" s="651"/>
      <c r="E4" s="652"/>
      <c r="F4" s="486" t="s">
        <v>507</v>
      </c>
    </row>
    <row r="5" spans="1:7" ht="15.75" customHeight="1">
      <c r="A5" s="815" t="s">
        <v>306</v>
      </c>
      <c r="B5" s="210" t="s">
        <v>35</v>
      </c>
      <c r="C5" s="485" t="s">
        <v>36</v>
      </c>
      <c r="D5" s="820" t="s">
        <v>533</v>
      </c>
      <c r="E5" s="715" t="s">
        <v>523</v>
      </c>
      <c r="F5" s="762" t="s">
        <v>307</v>
      </c>
    </row>
    <row r="6" spans="1:7" ht="15.95" customHeight="1">
      <c r="A6" s="816"/>
      <c r="B6" s="362" t="s">
        <v>442</v>
      </c>
      <c r="C6" s="440" t="s">
        <v>479</v>
      </c>
      <c r="D6" s="821"/>
      <c r="E6" s="747"/>
      <c r="F6" s="799"/>
    </row>
    <row r="7" spans="1:7" ht="23.25" customHeight="1">
      <c r="A7" s="817"/>
      <c r="B7" s="491" t="s">
        <v>445</v>
      </c>
      <c r="C7" s="405" t="s">
        <v>478</v>
      </c>
      <c r="D7" s="822"/>
      <c r="E7" s="748"/>
      <c r="F7" s="800"/>
    </row>
    <row r="8" spans="1:7" ht="15.95" customHeight="1">
      <c r="A8" s="36" t="s">
        <v>279</v>
      </c>
      <c r="B8" s="489">
        <v>33</v>
      </c>
      <c r="C8" s="490">
        <v>4</v>
      </c>
      <c r="D8" s="585">
        <v>37</v>
      </c>
      <c r="E8" s="536">
        <v>254</v>
      </c>
      <c r="F8" s="69" t="s">
        <v>335</v>
      </c>
    </row>
    <row r="9" spans="1:7" ht="24">
      <c r="A9" s="36" t="s">
        <v>280</v>
      </c>
      <c r="B9" s="487">
        <v>2</v>
      </c>
      <c r="C9" s="488" t="s">
        <v>451</v>
      </c>
      <c r="D9" s="586">
        <v>2</v>
      </c>
      <c r="E9" s="537">
        <v>27</v>
      </c>
      <c r="F9" s="69" t="s">
        <v>281</v>
      </c>
    </row>
    <row r="10" spans="1:7" ht="15.95" customHeight="1">
      <c r="A10" s="36" t="s">
        <v>282</v>
      </c>
      <c r="B10" s="487">
        <v>18257.350000000002</v>
      </c>
      <c r="C10" s="488">
        <v>1238.961</v>
      </c>
      <c r="D10" s="586">
        <v>19496.311000000002</v>
      </c>
      <c r="E10" s="537">
        <v>85003</v>
      </c>
      <c r="F10" s="69" t="s">
        <v>283</v>
      </c>
    </row>
    <row r="11" spans="1:7" ht="15.95" customHeight="1">
      <c r="A11" s="36" t="s">
        <v>284</v>
      </c>
      <c r="B11" s="487">
        <v>4161.9879999999994</v>
      </c>
      <c r="C11" s="488">
        <v>255.33600000000001</v>
      </c>
      <c r="D11" s="586">
        <v>4417.3239999999996</v>
      </c>
      <c r="E11" s="537">
        <v>19307</v>
      </c>
      <c r="F11" s="69" t="s">
        <v>285</v>
      </c>
    </row>
    <row r="12" spans="1:7" ht="14.25" customHeight="1">
      <c r="A12" s="36" t="s">
        <v>286</v>
      </c>
      <c r="B12" s="487">
        <v>215</v>
      </c>
      <c r="C12" s="488">
        <v>25</v>
      </c>
      <c r="D12" s="586">
        <v>240</v>
      </c>
      <c r="E12" s="537">
        <v>1192</v>
      </c>
      <c r="F12" s="69" t="s">
        <v>287</v>
      </c>
    </row>
    <row r="13" spans="1:7" ht="16.5" customHeight="1">
      <c r="A13" s="36" t="s">
        <v>288</v>
      </c>
      <c r="B13" s="487">
        <v>65</v>
      </c>
      <c r="C13" s="488">
        <v>11</v>
      </c>
      <c r="D13" s="586">
        <v>76</v>
      </c>
      <c r="E13" s="537">
        <v>376</v>
      </c>
      <c r="F13" s="69" t="s">
        <v>289</v>
      </c>
    </row>
    <row r="14" spans="1:7" ht="16.5" customHeight="1">
      <c r="A14" s="36" t="s">
        <v>290</v>
      </c>
      <c r="B14" s="487">
        <v>150</v>
      </c>
      <c r="C14" s="488">
        <v>14</v>
      </c>
      <c r="D14" s="586">
        <v>164</v>
      </c>
      <c r="E14" s="537">
        <v>816</v>
      </c>
      <c r="F14" s="69" t="s">
        <v>291</v>
      </c>
    </row>
    <row r="15" spans="1:7" ht="16.5" customHeight="1">
      <c r="A15" s="36" t="s">
        <v>292</v>
      </c>
      <c r="B15" s="487">
        <v>175.76262599999998</v>
      </c>
      <c r="C15" s="488">
        <v>27.091200000000001</v>
      </c>
      <c r="D15" s="586">
        <v>202.85382599999997</v>
      </c>
      <c r="E15" s="537">
        <v>886.6</v>
      </c>
      <c r="F15" s="69" t="s">
        <v>293</v>
      </c>
    </row>
    <row r="16" spans="1:7" ht="16.5" customHeight="1">
      <c r="A16" s="36" t="s">
        <v>294</v>
      </c>
      <c r="B16" s="487">
        <v>2245.70853188</v>
      </c>
      <c r="C16" s="488">
        <v>240.9276232</v>
      </c>
      <c r="D16" s="586">
        <v>2486.6361550800002</v>
      </c>
      <c r="E16" s="537">
        <v>8794.5</v>
      </c>
      <c r="F16" s="69" t="s">
        <v>295</v>
      </c>
    </row>
    <row r="17" spans="1:6" ht="16.5" customHeight="1">
      <c r="A17" s="36" t="s">
        <v>296</v>
      </c>
      <c r="B17" s="487">
        <v>361.66667340000004</v>
      </c>
      <c r="C17" s="488">
        <v>54.168289999999999</v>
      </c>
      <c r="D17" s="586">
        <v>415.83496340000005</v>
      </c>
      <c r="E17" s="537">
        <v>2246.5</v>
      </c>
      <c r="F17" s="69" t="s">
        <v>297</v>
      </c>
    </row>
    <row r="18" spans="1:6" ht="16.5" customHeight="1">
      <c r="A18" s="36" t="s">
        <v>298</v>
      </c>
      <c r="B18" s="487">
        <v>1884.04185848</v>
      </c>
      <c r="C18" s="488">
        <v>186.75933320000001</v>
      </c>
      <c r="D18" s="586">
        <v>2070.8011916800001</v>
      </c>
      <c r="E18" s="537">
        <v>6548</v>
      </c>
      <c r="F18" s="69" t="s">
        <v>299</v>
      </c>
    </row>
    <row r="19" spans="1:6" ht="18.75" customHeight="1">
      <c r="A19" s="117" t="s">
        <v>300</v>
      </c>
      <c r="B19" s="534">
        <v>67.057775000000007</v>
      </c>
      <c r="C19" s="529">
        <v>3.3864000000000001</v>
      </c>
      <c r="D19" s="587">
        <v>70.444175000000001</v>
      </c>
      <c r="E19" s="538">
        <v>2385.6999999999998</v>
      </c>
      <c r="F19" s="88" t="s">
        <v>301</v>
      </c>
    </row>
  </sheetData>
  <mergeCells count="6">
    <mergeCell ref="A5:A7"/>
    <mergeCell ref="A1:F1"/>
    <mergeCell ref="A2:F2"/>
    <mergeCell ref="F5:F7"/>
    <mergeCell ref="E5:E7"/>
    <mergeCell ref="D5:D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G25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2" style="1" bestFit="1" customWidth="1"/>
    <col min="2" max="2" width="8.75" style="1" bestFit="1" customWidth="1"/>
    <col min="3" max="3" width="7.875" style="1" bestFit="1" customWidth="1"/>
    <col min="4" max="4" width="10.625" style="1" customWidth="1"/>
    <col min="5" max="5" width="13.875" style="1" customWidth="1"/>
    <col min="6" max="6" width="17.625" style="1" customWidth="1"/>
    <col min="7" max="7" width="11.375" style="1" customWidth="1"/>
    <col min="8" max="8" width="18.25" style="1" customWidth="1"/>
    <col min="9" max="16384" width="9" style="1"/>
  </cols>
  <sheetData>
    <row r="1" spans="1:6" s="601" customFormat="1" ht="21.95" customHeight="1">
      <c r="A1" s="709" t="s">
        <v>404</v>
      </c>
      <c r="B1" s="709"/>
      <c r="C1" s="709"/>
      <c r="D1" s="709"/>
      <c r="E1" s="709"/>
      <c r="F1" s="709"/>
    </row>
    <row r="2" spans="1:6" s="611" customFormat="1" ht="30" customHeight="1">
      <c r="A2" s="761" t="s">
        <v>429</v>
      </c>
      <c r="B2" s="761"/>
      <c r="C2" s="761"/>
      <c r="D2" s="761"/>
      <c r="E2" s="761"/>
      <c r="F2" s="761"/>
    </row>
    <row r="3" spans="1:6" s="622" customFormat="1" ht="6" customHeight="1">
      <c r="A3" s="130"/>
      <c r="B3" s="631"/>
      <c r="C3" s="631"/>
      <c r="D3" s="631"/>
      <c r="E3" s="631"/>
      <c r="F3" s="631"/>
    </row>
    <row r="4" spans="1:6" ht="15.95" customHeight="1">
      <c r="A4" s="715" t="s">
        <v>9</v>
      </c>
      <c r="B4" s="755" t="s">
        <v>139</v>
      </c>
      <c r="C4" s="756"/>
      <c r="D4" s="757" t="s">
        <v>140</v>
      </c>
      <c r="E4" s="758"/>
      <c r="F4" s="692" t="s">
        <v>23</v>
      </c>
    </row>
    <row r="5" spans="1:6" ht="15.95" customHeight="1">
      <c r="A5" s="747"/>
      <c r="B5" s="131" t="s">
        <v>137</v>
      </c>
      <c r="C5" s="5" t="s">
        <v>136</v>
      </c>
      <c r="D5" s="5" t="s">
        <v>303</v>
      </c>
      <c r="E5" s="193" t="s">
        <v>5</v>
      </c>
      <c r="F5" s="692"/>
    </row>
    <row r="6" spans="1:6" ht="15.95" customHeight="1">
      <c r="A6" s="747"/>
      <c r="B6" s="200" t="s">
        <v>495</v>
      </c>
      <c r="C6" s="199" t="s">
        <v>138</v>
      </c>
      <c r="D6" s="199" t="s">
        <v>336</v>
      </c>
      <c r="E6" s="197" t="s">
        <v>6</v>
      </c>
      <c r="F6" s="690"/>
    </row>
    <row r="7" spans="1:6" ht="15.95" customHeight="1">
      <c r="A7" s="35" t="s">
        <v>3</v>
      </c>
      <c r="B7" s="49">
        <v>48.7</v>
      </c>
      <c r="C7" s="49">
        <v>50.2</v>
      </c>
      <c r="D7" s="49">
        <v>1.1000000000000001</v>
      </c>
      <c r="E7" s="49">
        <v>100</v>
      </c>
      <c r="F7" s="34" t="s">
        <v>4</v>
      </c>
    </row>
    <row r="8" spans="1:6" ht="15.95" customHeight="1">
      <c r="A8" s="25" t="s">
        <v>388</v>
      </c>
      <c r="B8" s="52">
        <v>50.7</v>
      </c>
      <c r="C8" s="56">
        <v>47.8</v>
      </c>
      <c r="D8" s="52">
        <v>1.5</v>
      </c>
      <c r="E8" s="52">
        <f>SUM(B8:D8)</f>
        <v>100</v>
      </c>
      <c r="F8" s="32" t="s">
        <v>461</v>
      </c>
    </row>
    <row r="9" spans="1:6" ht="15.95" customHeight="1">
      <c r="A9" s="24" t="s">
        <v>442</v>
      </c>
      <c r="B9" s="58">
        <v>54</v>
      </c>
      <c r="C9" s="58">
        <v>45.9</v>
      </c>
      <c r="D9" s="58">
        <v>0.1</v>
      </c>
      <c r="E9" s="52">
        <v>100</v>
      </c>
      <c r="F9" s="29" t="s">
        <v>444</v>
      </c>
    </row>
    <row r="10" spans="1:6" ht="15.95" customHeight="1">
      <c r="A10" s="24" t="s">
        <v>443</v>
      </c>
      <c r="B10" s="58">
        <v>47.7</v>
      </c>
      <c r="C10" s="58">
        <v>45.3</v>
      </c>
      <c r="D10" s="58">
        <v>7</v>
      </c>
      <c r="E10" s="52">
        <v>100</v>
      </c>
      <c r="F10" s="29" t="s">
        <v>448</v>
      </c>
    </row>
    <row r="11" spans="1:6" s="220" customFormat="1" ht="15.95" customHeight="1">
      <c r="A11" s="384" t="s">
        <v>479</v>
      </c>
      <c r="B11" s="60">
        <v>52.8</v>
      </c>
      <c r="C11" s="60">
        <v>43.5</v>
      </c>
      <c r="D11" s="60">
        <v>3.7</v>
      </c>
      <c r="E11" s="64">
        <v>100</v>
      </c>
      <c r="F11" s="380" t="s">
        <v>478</v>
      </c>
    </row>
    <row r="12" spans="1:6">
      <c r="A12" s="823" t="s">
        <v>317</v>
      </c>
      <c r="B12" s="823"/>
      <c r="C12" s="823"/>
      <c r="D12" s="824" t="s">
        <v>318</v>
      </c>
      <c r="E12" s="824"/>
      <c r="F12" s="824"/>
    </row>
    <row r="14" spans="1:6" ht="17.25">
      <c r="B14" s="492"/>
    </row>
    <row r="15" spans="1:6" ht="17.25">
      <c r="B15" s="492"/>
    </row>
    <row r="16" spans="1:6" ht="17.25">
      <c r="B16" s="492"/>
      <c r="C16" s="493"/>
    </row>
    <row r="17" spans="2:7" ht="18" thickBot="1">
      <c r="B17" s="492"/>
      <c r="C17" s="493"/>
    </row>
    <row r="18" spans="2:7">
      <c r="F18" s="132"/>
      <c r="G18" s="132"/>
    </row>
    <row r="19" spans="2:7" ht="18">
      <c r="F19" s="6"/>
      <c r="G19" s="6"/>
    </row>
    <row r="20" spans="2:7" ht="18">
      <c r="F20" s="6"/>
      <c r="G20" s="6"/>
    </row>
    <row r="21" spans="2:7" ht="18">
      <c r="F21" s="6"/>
      <c r="G21" s="6"/>
    </row>
    <row r="22" spans="2:7" ht="18">
      <c r="F22" s="6"/>
      <c r="G22" s="6"/>
    </row>
    <row r="23" spans="2:7" ht="18">
      <c r="F23" s="6"/>
      <c r="G23" s="6"/>
    </row>
    <row r="24" spans="2:7" ht="18">
      <c r="F24" s="133"/>
      <c r="G24" s="133"/>
    </row>
    <row r="25" spans="2:7" ht="18.75" thickBot="1">
      <c r="E25" s="220"/>
      <c r="F25" s="134"/>
      <c r="G25" s="134"/>
    </row>
  </sheetData>
  <mergeCells count="8">
    <mergeCell ref="A12:C12"/>
    <mergeCell ref="D12:F12"/>
    <mergeCell ref="A4:A6"/>
    <mergeCell ref="A1:F1"/>
    <mergeCell ref="A2:F2"/>
    <mergeCell ref="F4:F6"/>
    <mergeCell ref="D4:E4"/>
    <mergeCell ref="B4:C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F25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3.625" style="1" customWidth="1"/>
    <col min="2" max="5" width="9.125" style="1" customWidth="1"/>
    <col min="6" max="6" width="17.375" style="1" customWidth="1"/>
    <col min="7" max="16384" width="9" style="1"/>
  </cols>
  <sheetData>
    <row r="1" spans="1:6" s="601" customFormat="1" ht="21.95" customHeight="1">
      <c r="A1" s="709" t="s">
        <v>405</v>
      </c>
      <c r="B1" s="709"/>
      <c r="C1" s="709"/>
      <c r="D1" s="709"/>
      <c r="E1" s="709"/>
      <c r="F1" s="709"/>
    </row>
    <row r="2" spans="1:6" s="611" customFormat="1" ht="30" customHeight="1">
      <c r="A2" s="761" t="s">
        <v>428</v>
      </c>
      <c r="B2" s="761"/>
      <c r="C2" s="761"/>
      <c r="D2" s="761"/>
      <c r="E2" s="761"/>
      <c r="F2" s="761"/>
    </row>
    <row r="3" spans="1:6" s="622" customFormat="1" ht="6" customHeight="1">
      <c r="A3" s="130"/>
      <c r="B3" s="631"/>
      <c r="C3" s="631"/>
      <c r="D3" s="631"/>
      <c r="E3" s="631"/>
      <c r="F3" s="631"/>
    </row>
    <row r="4" spans="1:6" ht="15.95" customHeight="1">
      <c r="A4" s="715" t="s">
        <v>9</v>
      </c>
      <c r="B4" s="212" t="s">
        <v>147</v>
      </c>
      <c r="C4" s="213"/>
      <c r="D4" s="757" t="s">
        <v>146</v>
      </c>
      <c r="E4" s="758"/>
      <c r="F4" s="692" t="s">
        <v>23</v>
      </c>
    </row>
    <row r="5" spans="1:6" ht="15.95" customHeight="1">
      <c r="A5" s="697"/>
      <c r="B5" s="5" t="s">
        <v>142</v>
      </c>
      <c r="C5" s="5" t="s">
        <v>141</v>
      </c>
      <c r="D5" s="5" t="s">
        <v>303</v>
      </c>
      <c r="E5" s="193" t="s">
        <v>5</v>
      </c>
      <c r="F5" s="692"/>
    </row>
    <row r="6" spans="1:6" ht="15.95" customHeight="1">
      <c r="A6" s="697"/>
      <c r="B6" s="199" t="s">
        <v>145</v>
      </c>
      <c r="C6" s="200" t="s">
        <v>144</v>
      </c>
      <c r="D6" s="199" t="s">
        <v>336</v>
      </c>
      <c r="E6" s="197" t="s">
        <v>6</v>
      </c>
      <c r="F6" s="690"/>
    </row>
    <row r="7" spans="1:6" ht="15.95" customHeight="1">
      <c r="A7" s="35" t="s">
        <v>3</v>
      </c>
      <c r="B7" s="48">
        <v>83.6</v>
      </c>
      <c r="C7" s="49">
        <v>8.6999999999999993</v>
      </c>
      <c r="D7" s="49">
        <v>7.7</v>
      </c>
      <c r="E7" s="326">
        <v>100</v>
      </c>
      <c r="F7" s="34" t="s">
        <v>4</v>
      </c>
    </row>
    <row r="8" spans="1:6" ht="15.95" customHeight="1">
      <c r="A8" s="25" t="s">
        <v>388</v>
      </c>
      <c r="B8" s="124">
        <v>79.099999999999994</v>
      </c>
      <c r="C8" s="52">
        <v>12.1</v>
      </c>
      <c r="D8" s="52">
        <v>8.8000000000000007</v>
      </c>
      <c r="E8" s="327">
        <v>100</v>
      </c>
      <c r="F8" s="32" t="s">
        <v>461</v>
      </c>
    </row>
    <row r="9" spans="1:6" ht="15.95" customHeight="1">
      <c r="A9" s="24" t="s">
        <v>442</v>
      </c>
      <c r="B9" s="57">
        <v>80.900000000000006</v>
      </c>
      <c r="C9" s="58">
        <v>14</v>
      </c>
      <c r="D9" s="58">
        <v>5.0999999999999996</v>
      </c>
      <c r="E9" s="327">
        <v>100</v>
      </c>
      <c r="F9" s="29" t="s">
        <v>447</v>
      </c>
    </row>
    <row r="10" spans="1:6" ht="15.95" customHeight="1">
      <c r="A10" s="24" t="s">
        <v>443</v>
      </c>
      <c r="B10" s="57">
        <v>84.4</v>
      </c>
      <c r="C10" s="58">
        <v>9.5</v>
      </c>
      <c r="D10" s="58">
        <v>6.1</v>
      </c>
      <c r="E10" s="327">
        <v>100</v>
      </c>
      <c r="F10" s="29" t="s">
        <v>448</v>
      </c>
    </row>
    <row r="11" spans="1:6" s="220" customFormat="1" ht="15.95" customHeight="1">
      <c r="A11" s="384" t="s">
        <v>479</v>
      </c>
      <c r="B11" s="60">
        <v>78.8</v>
      </c>
      <c r="C11" s="60">
        <v>16.399999999999999</v>
      </c>
      <c r="D11" s="60">
        <v>4.8</v>
      </c>
      <c r="E11" s="64">
        <v>100</v>
      </c>
      <c r="F11" s="380" t="s">
        <v>478</v>
      </c>
    </row>
    <row r="12" spans="1:6" ht="17.25" customHeight="1">
      <c r="A12" s="827" t="s">
        <v>503</v>
      </c>
      <c r="B12" s="826"/>
      <c r="C12" s="826"/>
      <c r="D12" s="825" t="s">
        <v>504</v>
      </c>
      <c r="E12" s="826"/>
      <c r="F12" s="826"/>
    </row>
    <row r="13" spans="1:6">
      <c r="A13" s="150"/>
      <c r="B13" s="71"/>
      <c r="C13" s="71"/>
    </row>
    <row r="14" spans="1:6" ht="17.25">
      <c r="B14" s="492"/>
      <c r="C14" s="493"/>
    </row>
    <row r="15" spans="1:6" ht="17.25">
      <c r="B15" s="492"/>
      <c r="C15" s="493"/>
    </row>
    <row r="16" spans="1:6" ht="17.25">
      <c r="B16" s="492"/>
      <c r="C16" s="493"/>
    </row>
    <row r="17" spans="2:5" ht="17.25">
      <c r="B17" s="494"/>
      <c r="C17" s="493"/>
    </row>
    <row r="25" spans="2:5">
      <c r="E25" s="220"/>
    </row>
  </sheetData>
  <mergeCells count="7">
    <mergeCell ref="D12:F12"/>
    <mergeCell ref="A4:A6"/>
    <mergeCell ref="A1:F1"/>
    <mergeCell ref="A2:F2"/>
    <mergeCell ref="F4:F6"/>
    <mergeCell ref="A12:C12"/>
    <mergeCell ref="D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AA31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3.25" style="1" customWidth="1"/>
    <col min="2" max="2" width="4.5" style="1" bestFit="1" customWidth="1"/>
    <col min="3" max="3" width="5.375" style="1" bestFit="1" customWidth="1"/>
    <col min="4" max="4" width="5.25" style="1" customWidth="1"/>
    <col min="5" max="5" width="6.375" style="1" customWidth="1"/>
    <col min="6" max="6" width="5.75" style="1" customWidth="1"/>
    <col min="7" max="7" width="8.125" style="1" customWidth="1"/>
    <col min="8" max="8" width="13.875" style="1" customWidth="1"/>
    <col min="9" max="9" width="17.875" style="1" bestFit="1" customWidth="1"/>
    <col min="10" max="10" width="1.625" style="1" hidden="1" customWidth="1"/>
    <col min="11" max="12" width="9" style="1" hidden="1" customWidth="1"/>
    <col min="13" max="13" width="4.625" style="1" hidden="1" customWidth="1"/>
    <col min="14" max="19" width="9" style="1" hidden="1" customWidth="1"/>
    <col min="20" max="20" width="0.125" style="1" hidden="1" customWidth="1"/>
    <col min="21" max="16384" width="9" style="1"/>
  </cols>
  <sheetData>
    <row r="1" spans="1:27" s="601" customFormat="1" ht="21.95" customHeight="1">
      <c r="A1" s="694" t="s">
        <v>406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  <c r="O1" s="801"/>
      <c r="P1" s="801"/>
      <c r="Q1" s="801"/>
      <c r="U1" s="604"/>
      <c r="V1" s="604"/>
      <c r="W1" s="604"/>
      <c r="X1" s="604"/>
      <c r="Y1" s="604"/>
      <c r="Z1" s="604"/>
      <c r="AA1" s="604"/>
    </row>
    <row r="2" spans="1:27" s="611" customFormat="1" ht="30" customHeight="1">
      <c r="A2" s="695" t="s">
        <v>427</v>
      </c>
      <c r="B2" s="807"/>
      <c r="C2" s="807"/>
      <c r="D2" s="807"/>
      <c r="E2" s="807"/>
      <c r="F2" s="807"/>
      <c r="G2" s="807"/>
      <c r="H2" s="807"/>
      <c r="I2" s="807"/>
      <c r="J2" s="807"/>
      <c r="K2" s="807"/>
      <c r="L2" s="807"/>
      <c r="M2" s="807"/>
      <c r="N2" s="807"/>
      <c r="O2" s="807"/>
      <c r="P2" s="807"/>
      <c r="Q2" s="807"/>
      <c r="R2" s="807"/>
      <c r="S2" s="807"/>
      <c r="T2" s="807"/>
      <c r="U2" s="614"/>
      <c r="V2" s="614"/>
      <c r="W2" s="614"/>
      <c r="X2" s="614"/>
      <c r="Y2" s="614"/>
      <c r="Z2" s="614"/>
      <c r="AA2" s="614"/>
    </row>
    <row r="3" spans="1:27" s="622" customFormat="1" ht="6" customHeight="1">
      <c r="A3" s="627"/>
      <c r="B3" s="635"/>
      <c r="C3" s="635"/>
      <c r="D3" s="635"/>
      <c r="E3" s="635"/>
      <c r="F3" s="635"/>
      <c r="G3" s="635"/>
      <c r="H3" s="635"/>
      <c r="I3" s="635"/>
      <c r="J3" s="635"/>
      <c r="K3" s="782"/>
      <c r="L3" s="782"/>
      <c r="M3" s="782"/>
      <c r="U3" s="632"/>
      <c r="V3" s="632"/>
      <c r="W3" s="632"/>
      <c r="X3" s="632"/>
      <c r="Y3" s="632"/>
      <c r="Z3" s="632"/>
      <c r="AA3" s="632"/>
    </row>
    <row r="4" spans="1:27" ht="15.95" customHeight="1">
      <c r="A4" s="715" t="s">
        <v>9</v>
      </c>
      <c r="B4" s="836" t="s">
        <v>488</v>
      </c>
      <c r="C4" s="837"/>
      <c r="D4" s="832" t="s">
        <v>487</v>
      </c>
      <c r="E4" s="833"/>
      <c r="F4" s="833"/>
      <c r="G4" s="834"/>
      <c r="H4" s="240" t="s">
        <v>153</v>
      </c>
      <c r="I4" s="690" t="s">
        <v>84</v>
      </c>
      <c r="J4" s="23"/>
      <c r="K4" s="195"/>
      <c r="L4" s="195"/>
      <c r="M4" s="195"/>
      <c r="U4" s="17"/>
      <c r="V4" s="17"/>
      <c r="W4" s="17"/>
      <c r="X4" s="17"/>
      <c r="Y4" s="17"/>
      <c r="Z4" s="17"/>
      <c r="AA4" s="17"/>
    </row>
    <row r="5" spans="1:27" ht="15.95" customHeight="1">
      <c r="A5" s="835"/>
      <c r="B5" s="830">
        <v>1</v>
      </c>
      <c r="C5" s="830">
        <v>2</v>
      </c>
      <c r="D5" s="830">
        <v>3</v>
      </c>
      <c r="E5" s="830">
        <v>4</v>
      </c>
      <c r="F5" s="830" t="s">
        <v>152</v>
      </c>
      <c r="G5" s="238" t="s">
        <v>363</v>
      </c>
      <c r="H5" s="829" t="s">
        <v>371</v>
      </c>
      <c r="I5" s="751"/>
      <c r="U5" s="17"/>
      <c r="V5" s="17"/>
      <c r="W5" s="17"/>
      <c r="X5" s="17"/>
      <c r="Y5" s="17"/>
      <c r="Z5" s="17"/>
      <c r="AA5" s="17"/>
    </row>
    <row r="6" spans="1:27" ht="15.95" customHeight="1">
      <c r="A6" s="835"/>
      <c r="B6" s="831"/>
      <c r="C6" s="831"/>
      <c r="D6" s="831"/>
      <c r="E6" s="831"/>
      <c r="F6" s="831"/>
      <c r="G6" s="239" t="s">
        <v>6</v>
      </c>
      <c r="H6" s="829"/>
      <c r="I6" s="751"/>
      <c r="U6" s="17"/>
      <c r="V6" s="17"/>
      <c r="W6" s="17"/>
      <c r="X6" s="17"/>
      <c r="Y6" s="17"/>
      <c r="Z6" s="17"/>
      <c r="AA6" s="17"/>
    </row>
    <row r="7" spans="1:27" ht="15.95" customHeight="1">
      <c r="A7" s="35" t="s">
        <v>3</v>
      </c>
      <c r="B7" s="572">
        <v>3.2</v>
      </c>
      <c r="C7" s="566">
        <v>13.3</v>
      </c>
      <c r="D7" s="566">
        <v>31.5</v>
      </c>
      <c r="E7" s="566">
        <v>31.8</v>
      </c>
      <c r="F7" s="566">
        <v>20.2</v>
      </c>
      <c r="G7" s="569">
        <v>100</v>
      </c>
      <c r="H7" s="573">
        <v>3.6</v>
      </c>
      <c r="I7" s="165" t="s">
        <v>4</v>
      </c>
      <c r="U7" s="17"/>
      <c r="V7" s="17"/>
      <c r="W7" s="17"/>
      <c r="X7" s="17"/>
      <c r="Y7" s="17"/>
      <c r="Z7" s="17"/>
      <c r="AA7" s="17"/>
    </row>
    <row r="8" spans="1:27" ht="15.95" customHeight="1">
      <c r="A8" s="25" t="s">
        <v>388</v>
      </c>
      <c r="B8" s="574">
        <v>3</v>
      </c>
      <c r="C8" s="567">
        <v>12.4</v>
      </c>
      <c r="D8" s="567">
        <v>29.5</v>
      </c>
      <c r="E8" s="567">
        <v>32.200000000000003</v>
      </c>
      <c r="F8" s="567">
        <v>22.9</v>
      </c>
      <c r="G8" s="570">
        <f>SUM(B8:F8)</f>
        <v>100</v>
      </c>
      <c r="H8" s="575">
        <v>3.7</v>
      </c>
      <c r="I8" s="166" t="s">
        <v>461</v>
      </c>
      <c r="U8" s="17"/>
      <c r="V8" s="17"/>
      <c r="W8" s="17"/>
      <c r="X8" s="17"/>
      <c r="Y8" s="17"/>
      <c r="Z8" s="17"/>
      <c r="AA8" s="17"/>
    </row>
    <row r="9" spans="1:27" ht="15.95" customHeight="1">
      <c r="A9" s="24" t="s">
        <v>442</v>
      </c>
      <c r="B9" s="576">
        <v>2.4</v>
      </c>
      <c r="C9" s="568">
        <v>8.9</v>
      </c>
      <c r="D9" s="568">
        <v>20.3</v>
      </c>
      <c r="E9" s="568">
        <v>33.200000000000003</v>
      </c>
      <c r="F9" s="568">
        <v>35.200000000000003</v>
      </c>
      <c r="G9" s="570">
        <f>SUM(B9:F9)</f>
        <v>100.00000000000001</v>
      </c>
      <c r="H9" s="575">
        <v>4.0999999999999996</v>
      </c>
      <c r="I9" s="167" t="s">
        <v>447</v>
      </c>
      <c r="U9" s="17"/>
      <c r="V9" s="17"/>
      <c r="W9" s="17"/>
      <c r="X9" s="17"/>
      <c r="Y9" s="17"/>
      <c r="Z9" s="17"/>
      <c r="AA9" s="17"/>
    </row>
    <row r="10" spans="1:27" ht="15.95" customHeight="1">
      <c r="A10" s="24" t="s">
        <v>443</v>
      </c>
      <c r="B10" s="576">
        <v>6</v>
      </c>
      <c r="C10" s="568">
        <v>16.899999999999999</v>
      </c>
      <c r="D10" s="568">
        <v>39.700000000000003</v>
      </c>
      <c r="E10" s="568">
        <v>26.4</v>
      </c>
      <c r="F10" s="568">
        <v>11</v>
      </c>
      <c r="G10" s="570">
        <f>SUM(B10:F10)</f>
        <v>100</v>
      </c>
      <c r="H10" s="575">
        <v>3.2</v>
      </c>
      <c r="I10" s="167" t="s">
        <v>448</v>
      </c>
      <c r="U10" s="17"/>
      <c r="V10" s="17"/>
      <c r="W10" s="17"/>
      <c r="X10" s="17"/>
      <c r="Y10" s="17"/>
      <c r="Z10" s="17"/>
      <c r="AA10" s="17"/>
    </row>
    <row r="11" spans="1:27" s="220" customFormat="1" ht="15.95" customHeight="1">
      <c r="A11" s="384" t="s">
        <v>479</v>
      </c>
      <c r="B11" s="577">
        <v>3.4</v>
      </c>
      <c r="C11" s="578">
        <v>16.600000000000001</v>
      </c>
      <c r="D11" s="578">
        <v>39.5</v>
      </c>
      <c r="E11" s="578">
        <v>31.9</v>
      </c>
      <c r="F11" s="578">
        <v>8.6</v>
      </c>
      <c r="G11" s="571">
        <v>100</v>
      </c>
      <c r="H11" s="579">
        <v>3.3</v>
      </c>
      <c r="I11" s="380" t="s">
        <v>478</v>
      </c>
      <c r="U11" s="17"/>
      <c r="V11" s="17"/>
      <c r="W11" s="17"/>
      <c r="X11" s="17"/>
      <c r="Y11" s="17"/>
      <c r="Z11" s="17"/>
      <c r="AA11" s="17"/>
    </row>
    <row r="12" spans="1:27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>
      <c r="A13" s="17"/>
      <c r="B13" s="17"/>
      <c r="C13" s="17"/>
      <c r="D13" s="17"/>
      <c r="E13" s="17"/>
      <c r="F13" s="17"/>
      <c r="G13" s="828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>
      <c r="A14" s="17"/>
      <c r="B14" s="17"/>
      <c r="C14" s="17"/>
      <c r="D14" s="17"/>
      <c r="E14" s="17"/>
      <c r="F14" s="17"/>
      <c r="G14" s="828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>
      <c r="A15" s="17"/>
      <c r="B15" s="258"/>
      <c r="C15" s="258"/>
      <c r="D15" s="258"/>
      <c r="E15" s="258"/>
      <c r="F15" s="258"/>
      <c r="G15" s="258"/>
      <c r="H15" s="25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>
        <v>1</v>
      </c>
      <c r="W15" s="17"/>
      <c r="X15" s="17"/>
      <c r="Y15" s="17"/>
      <c r="Z15" s="17"/>
      <c r="AA15" s="17"/>
    </row>
    <row r="16" spans="1:27">
      <c r="A16" s="17"/>
      <c r="B16" s="258"/>
      <c r="C16" s="258"/>
      <c r="D16" s="258"/>
      <c r="E16" s="258"/>
      <c r="F16" s="258"/>
      <c r="G16" s="258"/>
      <c r="H16" s="258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27">
      <c r="A17" s="17"/>
      <c r="B17" s="258"/>
      <c r="C17" s="258"/>
      <c r="D17" s="258"/>
      <c r="E17" s="258"/>
      <c r="F17" s="258"/>
      <c r="G17" s="258"/>
      <c r="H17" s="258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27">
      <c r="A18" s="17"/>
      <c r="B18" s="258"/>
      <c r="C18" s="258"/>
      <c r="D18" s="258"/>
      <c r="E18" s="258"/>
      <c r="F18" s="258"/>
      <c r="G18" s="258"/>
      <c r="H18" s="258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7">
      <c r="A19" s="17"/>
      <c r="B19" s="258"/>
      <c r="C19" s="258"/>
      <c r="D19" s="258"/>
      <c r="E19" s="258"/>
      <c r="F19" s="258"/>
      <c r="G19" s="258"/>
      <c r="H19" s="258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>
      <c r="A20" s="17"/>
      <c r="B20" s="258"/>
      <c r="C20" s="258"/>
      <c r="D20" s="258"/>
      <c r="E20" s="258"/>
      <c r="F20" s="258"/>
      <c r="G20" s="258"/>
      <c r="H20" s="258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7">
      <c r="A21" s="17"/>
      <c r="B21" s="258"/>
      <c r="C21" s="258"/>
      <c r="D21" s="258"/>
      <c r="E21" s="258"/>
      <c r="F21" s="258"/>
      <c r="G21" s="258"/>
      <c r="H21" s="258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>
      <c r="A22" s="17"/>
      <c r="B22" s="258"/>
      <c r="C22" s="258"/>
      <c r="D22" s="258"/>
      <c r="E22" s="258"/>
      <c r="F22" s="258"/>
      <c r="G22" s="258"/>
      <c r="H22" s="258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>
      <c r="A23" s="17"/>
      <c r="B23" s="171"/>
      <c r="C23" s="171"/>
      <c r="D23" s="171"/>
      <c r="E23" s="171"/>
      <c r="F23" s="171"/>
      <c r="G23" s="171"/>
      <c r="H23" s="171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>
      <c r="A24" s="17"/>
      <c r="B24" s="171"/>
      <c r="C24" s="171"/>
      <c r="D24" s="171"/>
      <c r="E24" s="171"/>
      <c r="F24" s="171"/>
      <c r="G24" s="171"/>
      <c r="H24" s="171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27">
      <c r="A25" s="17"/>
      <c r="B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1:27">
      <c r="A26" s="17"/>
      <c r="B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27">
      <c r="A27" s="17"/>
      <c r="B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spans="1:27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 spans="1:27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</sheetData>
  <mergeCells count="14">
    <mergeCell ref="G13:G14"/>
    <mergeCell ref="H5:H6"/>
    <mergeCell ref="A1:Q1"/>
    <mergeCell ref="A2:T2"/>
    <mergeCell ref="K3:M3"/>
    <mergeCell ref="I4:I6"/>
    <mergeCell ref="C5:C6"/>
    <mergeCell ref="D5:D6"/>
    <mergeCell ref="E5:E6"/>
    <mergeCell ref="F5:F6"/>
    <mergeCell ref="B5:B6"/>
    <mergeCell ref="D4:G4"/>
    <mergeCell ref="A4:A6"/>
    <mergeCell ref="B4:C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Z22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2" style="1" bestFit="1" customWidth="1"/>
    <col min="2" max="2" width="5.875" style="1" bestFit="1" customWidth="1"/>
    <col min="3" max="3" width="7.375" style="1" bestFit="1" customWidth="1"/>
    <col min="4" max="4" width="7.875" style="1" customWidth="1"/>
    <col min="5" max="5" width="5.625" style="1" customWidth="1"/>
    <col min="6" max="6" width="7.75" style="1" customWidth="1"/>
    <col min="7" max="7" width="14.125" style="1" customWidth="1"/>
    <col min="8" max="8" width="18.125" style="1" customWidth="1"/>
    <col min="9" max="9" width="1.625" style="1" hidden="1" customWidth="1"/>
    <col min="10" max="11" width="9" style="1" hidden="1" customWidth="1"/>
    <col min="12" max="12" width="4.625" style="1" hidden="1" customWidth="1"/>
    <col min="13" max="19" width="9" style="1" hidden="1" customWidth="1"/>
    <col min="20" max="26" width="9" style="8"/>
    <col min="27" max="16384" width="9" style="1"/>
  </cols>
  <sheetData>
    <row r="1" spans="1:26" s="601" customFormat="1" ht="21.95" customHeight="1">
      <c r="A1" s="694" t="s">
        <v>407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  <c r="O1" s="801"/>
      <c r="P1" s="801"/>
      <c r="T1" s="600"/>
      <c r="U1" s="600"/>
      <c r="V1" s="600"/>
      <c r="W1" s="600"/>
      <c r="X1" s="600"/>
      <c r="Y1" s="600"/>
      <c r="Z1" s="600"/>
    </row>
    <row r="2" spans="1:26" s="611" customFormat="1" ht="30" customHeight="1">
      <c r="A2" s="695" t="s">
        <v>516</v>
      </c>
      <c r="B2" s="807"/>
      <c r="C2" s="807"/>
      <c r="D2" s="807"/>
      <c r="E2" s="807"/>
      <c r="F2" s="807"/>
      <c r="G2" s="807"/>
      <c r="H2" s="807"/>
      <c r="I2" s="807"/>
      <c r="J2" s="807"/>
      <c r="K2" s="807"/>
      <c r="L2" s="807"/>
      <c r="M2" s="807"/>
      <c r="N2" s="807"/>
      <c r="O2" s="807"/>
      <c r="P2" s="807"/>
      <c r="Q2" s="807"/>
      <c r="R2" s="807"/>
      <c r="S2" s="807"/>
      <c r="T2" s="610"/>
      <c r="U2" s="610"/>
      <c r="V2" s="610"/>
      <c r="W2" s="610"/>
      <c r="X2" s="610"/>
      <c r="Y2" s="610"/>
      <c r="Z2" s="610"/>
    </row>
    <row r="3" spans="1:26" s="622" customFormat="1" ht="6" customHeight="1">
      <c r="A3" s="627"/>
      <c r="B3" s="635"/>
      <c r="C3" s="635"/>
      <c r="D3" s="635"/>
      <c r="E3" s="635"/>
      <c r="F3" s="635"/>
      <c r="G3" s="635"/>
      <c r="H3" s="635"/>
      <c r="I3" s="635"/>
      <c r="J3" s="782"/>
      <c r="K3" s="782"/>
      <c r="L3" s="782"/>
      <c r="T3" s="621"/>
      <c r="U3" s="621"/>
      <c r="V3" s="621"/>
      <c r="W3" s="621"/>
      <c r="X3" s="621"/>
      <c r="Y3" s="621"/>
      <c r="Z3" s="621"/>
    </row>
    <row r="4" spans="1:26" ht="15.95" customHeight="1">
      <c r="A4" s="715" t="s">
        <v>9</v>
      </c>
      <c r="B4" s="836" t="s">
        <v>160</v>
      </c>
      <c r="C4" s="837"/>
      <c r="D4" s="838" t="s">
        <v>161</v>
      </c>
      <c r="E4" s="839"/>
      <c r="F4" s="840"/>
      <c r="G4" s="240" t="s">
        <v>158</v>
      </c>
      <c r="H4" s="690" t="s">
        <v>84</v>
      </c>
      <c r="I4" s="23"/>
      <c r="J4" s="195"/>
      <c r="K4" s="195"/>
      <c r="L4" s="195"/>
    </row>
    <row r="5" spans="1:26" ht="15.95" customHeight="1">
      <c r="A5" s="845"/>
      <c r="B5" s="843" t="s">
        <v>157</v>
      </c>
      <c r="C5" s="841" t="s">
        <v>156</v>
      </c>
      <c r="D5" s="841" t="s">
        <v>155</v>
      </c>
      <c r="E5" s="841" t="s">
        <v>154</v>
      </c>
      <c r="F5" s="201" t="s">
        <v>5</v>
      </c>
      <c r="G5" s="829" t="s">
        <v>159</v>
      </c>
      <c r="H5" s="751"/>
    </row>
    <row r="6" spans="1:26" ht="15.95" customHeight="1">
      <c r="A6" s="845"/>
      <c r="B6" s="844"/>
      <c r="C6" s="842"/>
      <c r="D6" s="842"/>
      <c r="E6" s="842"/>
      <c r="F6" s="28" t="s">
        <v>6</v>
      </c>
      <c r="G6" s="846"/>
      <c r="H6" s="751"/>
    </row>
    <row r="7" spans="1:26" ht="15.95" customHeight="1">
      <c r="A7" s="35" t="s">
        <v>3</v>
      </c>
      <c r="B7" s="48">
        <v>15.4</v>
      </c>
      <c r="C7" s="49">
        <v>51.4</v>
      </c>
      <c r="D7" s="49">
        <v>25.1</v>
      </c>
      <c r="E7" s="49">
        <v>8.1</v>
      </c>
      <c r="F7" s="49">
        <v>100</v>
      </c>
      <c r="G7" s="61">
        <v>1.5</v>
      </c>
      <c r="H7" s="34" t="s">
        <v>4</v>
      </c>
    </row>
    <row r="8" spans="1:26" ht="15.95" customHeight="1">
      <c r="A8" s="25" t="s">
        <v>388</v>
      </c>
      <c r="B8" s="55">
        <v>16.100000000000001</v>
      </c>
      <c r="C8" s="56">
        <v>51.8</v>
      </c>
      <c r="D8" s="56">
        <v>24.8</v>
      </c>
      <c r="E8" s="56">
        <v>7.3</v>
      </c>
      <c r="F8" s="308">
        <f>SUM(B8:E8)</f>
        <v>100</v>
      </c>
      <c r="G8" s="62">
        <v>1.5</v>
      </c>
      <c r="H8" s="32" t="s">
        <v>461</v>
      </c>
    </row>
    <row r="9" spans="1:26" ht="15.95" customHeight="1" thickBot="1">
      <c r="A9" s="24" t="s">
        <v>442</v>
      </c>
      <c r="B9" s="57">
        <v>22.3</v>
      </c>
      <c r="C9" s="58">
        <v>55.6</v>
      </c>
      <c r="D9" s="58">
        <v>17.399999999999999</v>
      </c>
      <c r="E9" s="58">
        <v>4.7</v>
      </c>
      <c r="F9" s="308">
        <f>SUM(B9:E9)</f>
        <v>100.00000000000001</v>
      </c>
      <c r="G9" s="62">
        <v>1.3</v>
      </c>
      <c r="H9" s="29" t="s">
        <v>444</v>
      </c>
    </row>
    <row r="10" spans="1:26" ht="15.95" customHeight="1">
      <c r="A10" s="24" t="s">
        <v>443</v>
      </c>
      <c r="B10" s="57">
        <v>7.9</v>
      </c>
      <c r="C10" s="58">
        <v>43.8</v>
      </c>
      <c r="D10" s="58">
        <v>29.5</v>
      </c>
      <c r="E10" s="58">
        <v>18.8</v>
      </c>
      <c r="F10" s="308">
        <f>SUM(B10:E10)</f>
        <v>99.999999999999986</v>
      </c>
      <c r="G10" s="62">
        <v>1.9</v>
      </c>
      <c r="H10" s="29" t="s">
        <v>448</v>
      </c>
      <c r="V10" s="26"/>
    </row>
    <row r="11" spans="1:26" ht="15.95" customHeight="1">
      <c r="A11" s="384" t="s">
        <v>479</v>
      </c>
      <c r="B11" s="59">
        <v>21.7</v>
      </c>
      <c r="C11" s="60">
        <v>54.5</v>
      </c>
      <c r="D11" s="60">
        <v>17.899999999999999</v>
      </c>
      <c r="E11" s="60">
        <v>5.9</v>
      </c>
      <c r="F11" s="306">
        <f>SUM(B11:E11)</f>
        <v>100</v>
      </c>
      <c r="G11" s="63">
        <v>1.4</v>
      </c>
      <c r="H11" s="380" t="s">
        <v>478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26">
      <c r="A12" s="8"/>
      <c r="B12" s="8"/>
      <c r="C12" s="8"/>
      <c r="D12" s="8"/>
      <c r="E12" s="8"/>
      <c r="F12" s="8"/>
      <c r="G12" s="8"/>
      <c r="H12" s="8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W12" s="27"/>
    </row>
    <row r="13" spans="1:26">
      <c r="A13" s="8"/>
      <c r="B13" s="8"/>
      <c r="C13" s="8"/>
      <c r="D13" s="8"/>
      <c r="E13" s="8"/>
      <c r="F13" s="8"/>
      <c r="G13" s="8"/>
      <c r="H13" s="8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W13" s="27"/>
    </row>
    <row r="14" spans="1:26">
      <c r="A14" s="8"/>
      <c r="B14" s="8"/>
      <c r="C14" s="8"/>
      <c r="D14" s="8"/>
      <c r="E14" s="8"/>
      <c r="F14" s="8"/>
      <c r="G14" s="8"/>
      <c r="H14" s="8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26">
      <c r="A15" s="8"/>
      <c r="B15" s="8"/>
      <c r="C15" s="8"/>
      <c r="D15" s="8"/>
      <c r="E15" s="8"/>
      <c r="F15" s="8"/>
      <c r="G15" s="8"/>
      <c r="H15" s="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26">
      <c r="A16" s="8"/>
      <c r="B16" s="8"/>
      <c r="C16" s="8"/>
      <c r="D16" s="8"/>
      <c r="E16" s="8"/>
      <c r="F16" s="8"/>
      <c r="G16" s="8"/>
      <c r="H16" s="8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>
      <c r="A17" s="8"/>
      <c r="B17" s="8"/>
      <c r="C17" s="8"/>
      <c r="D17" s="8"/>
      <c r="E17" s="8"/>
      <c r="F17" s="8"/>
      <c r="G17" s="8"/>
      <c r="H17" s="8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>
      <c r="A18" s="8"/>
      <c r="B18" s="8"/>
      <c r="C18" s="8"/>
      <c r="D18" s="8"/>
      <c r="E18" s="8"/>
      <c r="F18" s="8"/>
      <c r="G18" s="8"/>
      <c r="H18" s="8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>
      <c r="A19" s="8"/>
      <c r="B19" s="8"/>
      <c r="C19" s="8"/>
      <c r="D19" s="8"/>
      <c r="E19" s="8"/>
      <c r="F19" s="8"/>
      <c r="G19" s="8"/>
      <c r="H19" s="8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</row>
  </sheetData>
  <mergeCells count="12">
    <mergeCell ref="A1:P1"/>
    <mergeCell ref="A2:S2"/>
    <mergeCell ref="J3:L3"/>
    <mergeCell ref="D4:F4"/>
    <mergeCell ref="H4:H6"/>
    <mergeCell ref="E5:E6"/>
    <mergeCell ref="D5:D6"/>
    <mergeCell ref="C5:C6"/>
    <mergeCell ref="B5:B6"/>
    <mergeCell ref="A4:A6"/>
    <mergeCell ref="B4:C4"/>
    <mergeCell ref="G5:G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F26"/>
  <sheetViews>
    <sheetView rightToLeft="1" view="pageBreakPreview" topLeftCell="A7" zoomScale="130" zoomScaleNormal="100" zoomScaleSheetLayoutView="130" workbookViewId="0">
      <selection activeCell="S5" sqref="S5"/>
    </sheetView>
  </sheetViews>
  <sheetFormatPr defaultColWidth="9" defaultRowHeight="12.75"/>
  <cols>
    <col min="1" max="1" width="11.375" style="273" customWidth="1"/>
    <col min="2" max="2" width="9.375" style="276" customWidth="1"/>
    <col min="3" max="3" width="12.5" style="277" customWidth="1"/>
    <col min="4" max="4" width="12.625" style="276" customWidth="1"/>
    <col min="5" max="5" width="15.375" style="277" customWidth="1"/>
    <col min="6" max="6" width="16.125" style="273" customWidth="1"/>
    <col min="7" max="16384" width="9" style="273"/>
  </cols>
  <sheetData>
    <row r="1" spans="1:6" s="608" customFormat="1" ht="21.95" customHeight="1">
      <c r="A1" s="848" t="s">
        <v>408</v>
      </c>
      <c r="B1" s="848"/>
      <c r="C1" s="848"/>
      <c r="D1" s="848"/>
      <c r="E1" s="848"/>
      <c r="F1" s="848"/>
    </row>
    <row r="2" spans="1:6" s="616" customFormat="1" ht="30" customHeight="1">
      <c r="A2" s="847" t="s">
        <v>426</v>
      </c>
      <c r="B2" s="847"/>
      <c r="C2" s="847"/>
      <c r="D2" s="847"/>
      <c r="E2" s="847"/>
      <c r="F2" s="847"/>
    </row>
    <row r="3" spans="1:6" s="634" customFormat="1" ht="6" customHeight="1">
      <c r="A3" s="633"/>
      <c r="B3" s="633"/>
      <c r="C3" s="633"/>
      <c r="D3" s="633"/>
      <c r="E3" s="633"/>
      <c r="F3" s="633"/>
    </row>
    <row r="4" spans="1:6" ht="30">
      <c r="A4" s="849" t="s">
        <v>9</v>
      </c>
      <c r="B4" s="497" t="s">
        <v>376</v>
      </c>
      <c r="C4" s="524" t="s">
        <v>524</v>
      </c>
      <c r="D4" s="497" t="s">
        <v>491</v>
      </c>
      <c r="E4" s="524" t="s">
        <v>492</v>
      </c>
      <c r="F4" s="851" t="s">
        <v>84</v>
      </c>
    </row>
    <row r="5" spans="1:6" ht="36">
      <c r="A5" s="850"/>
      <c r="B5" s="496" t="s">
        <v>377</v>
      </c>
      <c r="C5" s="496" t="s">
        <v>493</v>
      </c>
      <c r="D5" s="496" t="s">
        <v>490</v>
      </c>
      <c r="E5" s="496" t="s">
        <v>489</v>
      </c>
      <c r="F5" s="852"/>
    </row>
    <row r="6" spans="1:6" s="274" customFormat="1" ht="15.95" customHeight="1">
      <c r="A6" s="313" t="s">
        <v>388</v>
      </c>
      <c r="B6" s="517"/>
      <c r="C6" s="281"/>
      <c r="D6" s="278"/>
      <c r="E6" s="518"/>
      <c r="F6" s="501" t="s">
        <v>461</v>
      </c>
    </row>
    <row r="7" spans="1:6" s="275" customFormat="1" ht="15.95" customHeight="1">
      <c r="A7" s="314" t="s">
        <v>379</v>
      </c>
      <c r="B7" s="519">
        <v>861</v>
      </c>
      <c r="C7" s="310">
        <v>584.29999999999995</v>
      </c>
      <c r="D7" s="309">
        <v>2475</v>
      </c>
      <c r="E7" s="520">
        <v>451.09999999999997</v>
      </c>
      <c r="F7" s="502" t="s">
        <v>378</v>
      </c>
    </row>
    <row r="8" spans="1:6" s="275" customFormat="1" ht="15.95" customHeight="1">
      <c r="A8" s="314" t="s">
        <v>381</v>
      </c>
      <c r="B8" s="519">
        <v>112</v>
      </c>
      <c r="C8" s="310">
        <v>225.00000000000003</v>
      </c>
      <c r="D8" s="309">
        <v>19</v>
      </c>
      <c r="E8" s="520">
        <v>3.2</v>
      </c>
      <c r="F8" s="502" t="s">
        <v>380</v>
      </c>
    </row>
    <row r="9" spans="1:6" s="275" customFormat="1" ht="15.95" customHeight="1">
      <c r="A9" s="314" t="s">
        <v>453</v>
      </c>
      <c r="B9" s="519">
        <v>29</v>
      </c>
      <c r="C9" s="310">
        <v>3</v>
      </c>
      <c r="D9" s="309" t="s">
        <v>451</v>
      </c>
      <c r="E9" s="520" t="s">
        <v>451</v>
      </c>
      <c r="F9" s="502" t="s">
        <v>452</v>
      </c>
    </row>
    <row r="10" spans="1:6" s="274" customFormat="1" ht="15.95" customHeight="1">
      <c r="A10" s="314" t="s">
        <v>442</v>
      </c>
      <c r="B10" s="521"/>
      <c r="C10" s="345"/>
      <c r="D10" s="348"/>
      <c r="E10" s="522"/>
      <c r="F10" s="502" t="s">
        <v>445</v>
      </c>
    </row>
    <row r="11" spans="1:6" s="274" customFormat="1" ht="15.95" customHeight="1">
      <c r="A11" s="315" t="s">
        <v>379</v>
      </c>
      <c r="B11" s="674">
        <v>708</v>
      </c>
      <c r="C11" s="675">
        <v>521.9</v>
      </c>
      <c r="D11" s="312">
        <v>2191</v>
      </c>
      <c r="E11" s="523">
        <v>406</v>
      </c>
      <c r="F11" s="503" t="s">
        <v>378</v>
      </c>
    </row>
    <row r="12" spans="1:6" s="274" customFormat="1" ht="16.5" customHeight="1">
      <c r="A12" s="315" t="s">
        <v>381</v>
      </c>
      <c r="B12" s="674">
        <v>93</v>
      </c>
      <c r="C12" s="675">
        <v>207.10000000000002</v>
      </c>
      <c r="D12" s="311">
        <v>13</v>
      </c>
      <c r="E12" s="523">
        <v>2.1</v>
      </c>
      <c r="F12" s="503" t="s">
        <v>380</v>
      </c>
    </row>
    <row r="13" spans="1:6" s="274" customFormat="1" ht="16.5" customHeight="1">
      <c r="A13" s="317" t="s">
        <v>453</v>
      </c>
      <c r="B13" s="674">
        <v>20</v>
      </c>
      <c r="C13" s="675">
        <v>1.8</v>
      </c>
      <c r="D13" s="311" t="s">
        <v>451</v>
      </c>
      <c r="E13" s="523" t="s">
        <v>451</v>
      </c>
      <c r="F13" s="503" t="s">
        <v>452</v>
      </c>
    </row>
    <row r="14" spans="1:6" ht="16.5" customHeight="1">
      <c r="A14" s="314" t="s">
        <v>443</v>
      </c>
      <c r="B14" s="674"/>
      <c r="C14" s="675"/>
      <c r="D14" s="311"/>
      <c r="E14" s="523"/>
      <c r="F14" s="502" t="s">
        <v>448</v>
      </c>
    </row>
    <row r="15" spans="1:6" ht="16.5" customHeight="1">
      <c r="A15" s="315" t="s">
        <v>379</v>
      </c>
      <c r="B15" s="674">
        <v>99</v>
      </c>
      <c r="C15" s="675">
        <v>28.8</v>
      </c>
      <c r="D15" s="311">
        <v>149</v>
      </c>
      <c r="E15" s="523">
        <v>21.200000000000003</v>
      </c>
      <c r="F15" s="503" t="s">
        <v>378</v>
      </c>
    </row>
    <row r="16" spans="1:6" ht="16.5" customHeight="1">
      <c r="A16" s="315" t="s">
        <v>381</v>
      </c>
      <c r="B16" s="674">
        <v>9</v>
      </c>
      <c r="C16" s="675">
        <v>8.1</v>
      </c>
      <c r="D16" s="311">
        <v>5</v>
      </c>
      <c r="E16" s="523">
        <v>1</v>
      </c>
      <c r="F16" s="503" t="s">
        <v>380</v>
      </c>
    </row>
    <row r="17" spans="1:6" s="498" customFormat="1" ht="16.5" customHeight="1">
      <c r="A17" s="315" t="s">
        <v>453</v>
      </c>
      <c r="B17" s="674">
        <v>7</v>
      </c>
      <c r="C17" s="675">
        <v>1</v>
      </c>
      <c r="D17" s="311" t="s">
        <v>451</v>
      </c>
      <c r="E17" s="523" t="s">
        <v>451</v>
      </c>
      <c r="F17" s="503" t="s">
        <v>452</v>
      </c>
    </row>
    <row r="18" spans="1:6" s="498" customFormat="1" ht="16.5" customHeight="1">
      <c r="A18" s="314" t="s">
        <v>479</v>
      </c>
      <c r="B18" s="674"/>
      <c r="C18" s="675"/>
      <c r="D18" s="311"/>
      <c r="E18" s="523"/>
      <c r="F18" s="502" t="s">
        <v>478</v>
      </c>
    </row>
    <row r="19" spans="1:6" ht="16.5" customHeight="1">
      <c r="A19" s="315" t="s">
        <v>379</v>
      </c>
      <c r="B19" s="676">
        <v>54</v>
      </c>
      <c r="C19" s="677">
        <v>33.59999999999998</v>
      </c>
      <c r="D19" s="312">
        <v>135</v>
      </c>
      <c r="E19" s="678">
        <v>23.899999999999963</v>
      </c>
      <c r="F19" s="503" t="s">
        <v>378</v>
      </c>
    </row>
    <row r="20" spans="1:6" ht="16.5" customHeight="1">
      <c r="A20" s="315" t="s">
        <v>381</v>
      </c>
      <c r="B20" s="676">
        <v>10</v>
      </c>
      <c r="C20" s="677">
        <v>9.800000000000006</v>
      </c>
      <c r="D20" s="312">
        <v>1</v>
      </c>
      <c r="E20" s="678">
        <v>0.10000000000000009</v>
      </c>
      <c r="F20" s="503" t="s">
        <v>380</v>
      </c>
    </row>
    <row r="21" spans="1:6" ht="16.5" customHeight="1">
      <c r="A21" s="316" t="s">
        <v>453</v>
      </c>
      <c r="B21" s="679">
        <v>2</v>
      </c>
      <c r="C21" s="680">
        <v>0.19999999999999996</v>
      </c>
      <c r="D21" s="681" t="s">
        <v>451</v>
      </c>
      <c r="E21" s="682" t="s">
        <v>451</v>
      </c>
      <c r="F21" s="504" t="s">
        <v>452</v>
      </c>
    </row>
    <row r="22" spans="1:6" ht="16.5" customHeight="1">
      <c r="A22" s="364" t="s">
        <v>454</v>
      </c>
      <c r="B22" s="499"/>
      <c r="C22" s="499"/>
      <c r="D22" s="349"/>
      <c r="E22" s="500"/>
      <c r="F22" s="495" t="s">
        <v>509</v>
      </c>
    </row>
    <row r="24" spans="1:6">
      <c r="C24" s="276"/>
      <c r="E24" s="276"/>
    </row>
    <row r="25" spans="1:6">
      <c r="C25" s="276"/>
      <c r="E25" s="276"/>
    </row>
    <row r="26" spans="1:6">
      <c r="C26" s="276"/>
      <c r="E26" s="276"/>
    </row>
  </sheetData>
  <mergeCells count="4">
    <mergeCell ref="A2:F2"/>
    <mergeCell ref="A1:F1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V17"/>
  <sheetViews>
    <sheetView rightToLeft="1" view="pageBreakPreview" zoomScale="130" zoomScaleNormal="100" zoomScaleSheetLayoutView="130" workbookViewId="0">
      <selection activeCell="S5" sqref="S5"/>
    </sheetView>
  </sheetViews>
  <sheetFormatPr defaultRowHeight="14.25"/>
  <cols>
    <col min="1" max="1" width="12" style="220" customWidth="1"/>
    <col min="2" max="2" width="10.5" style="220" customWidth="1"/>
    <col min="3" max="3" width="14.625" style="220" customWidth="1"/>
    <col min="4" max="4" width="13.625" style="220" customWidth="1"/>
    <col min="5" max="5" width="5.25" style="220" customWidth="1"/>
    <col min="6" max="6" width="9.75" style="220" customWidth="1"/>
    <col min="7" max="7" width="17.25" style="220" customWidth="1"/>
    <col min="8" max="8" width="10" style="135" customWidth="1"/>
    <col min="9" max="9" width="12.875" style="135" customWidth="1"/>
    <col min="10" max="10" width="21.25" style="135" customWidth="1"/>
    <col min="11" max="14" width="9" style="135"/>
    <col min="15" max="16384" width="9" style="220"/>
  </cols>
  <sheetData>
    <row r="1" spans="1:22" s="601" customFormat="1" ht="21.95" customHeight="1">
      <c r="A1" s="813" t="s">
        <v>409</v>
      </c>
      <c r="B1" s="813"/>
      <c r="C1" s="813"/>
      <c r="D1" s="813"/>
      <c r="E1" s="813"/>
      <c r="F1" s="813"/>
      <c r="G1" s="813"/>
      <c r="H1" s="602"/>
      <c r="I1" s="602"/>
      <c r="J1" s="602"/>
      <c r="K1" s="602"/>
      <c r="L1" s="602"/>
      <c r="M1" s="602"/>
      <c r="N1" s="602"/>
    </row>
    <row r="2" spans="1:22" s="611" customFormat="1" ht="30" customHeight="1">
      <c r="A2" s="730" t="s">
        <v>425</v>
      </c>
      <c r="B2" s="730"/>
      <c r="C2" s="730"/>
      <c r="D2" s="730"/>
      <c r="E2" s="730"/>
      <c r="F2" s="730"/>
      <c r="G2" s="730"/>
      <c r="H2" s="136"/>
      <c r="I2" s="136"/>
      <c r="J2" s="612"/>
      <c r="K2" s="612"/>
      <c r="L2" s="612"/>
      <c r="M2" s="612"/>
      <c r="N2" s="612"/>
    </row>
    <row r="3" spans="1:22" s="622" customFormat="1" ht="6" customHeight="1">
      <c r="A3" s="786"/>
      <c r="B3" s="786"/>
      <c r="C3" s="786"/>
      <c r="D3" s="786"/>
      <c r="E3" s="786"/>
      <c r="F3" s="786"/>
      <c r="G3" s="786"/>
      <c r="H3" s="626"/>
      <c r="I3" s="626"/>
      <c r="J3" s="626"/>
      <c r="K3" s="626"/>
      <c r="L3" s="626"/>
      <c r="M3" s="626"/>
      <c r="N3" s="626"/>
    </row>
    <row r="4" spans="1:22" ht="15.75" customHeight="1">
      <c r="A4" s="715" t="s">
        <v>9</v>
      </c>
      <c r="B4" s="463" t="s">
        <v>337</v>
      </c>
      <c r="C4" s="854" t="s">
        <v>525</v>
      </c>
      <c r="D4" s="854"/>
      <c r="E4" s="840"/>
      <c r="F4" s="240" t="s">
        <v>364</v>
      </c>
      <c r="G4" s="690" t="s">
        <v>84</v>
      </c>
    </row>
    <row r="5" spans="1:22" ht="15.95" customHeight="1">
      <c r="A5" s="747"/>
      <c r="B5" s="72" t="s">
        <v>148</v>
      </c>
      <c r="C5" s="72" t="s">
        <v>150</v>
      </c>
      <c r="D5" s="72" t="s">
        <v>535</v>
      </c>
      <c r="E5" s="72" t="s">
        <v>303</v>
      </c>
      <c r="F5" s="855" t="s">
        <v>365</v>
      </c>
      <c r="G5" s="751"/>
    </row>
    <row r="6" spans="1:22" ht="25.5" customHeight="1">
      <c r="A6" s="747"/>
      <c r="B6" s="7" t="s">
        <v>149</v>
      </c>
      <c r="C6" s="7" t="s">
        <v>344</v>
      </c>
      <c r="D6" s="684" t="s">
        <v>534</v>
      </c>
      <c r="E6" s="9" t="s">
        <v>143</v>
      </c>
      <c r="F6" s="856"/>
      <c r="G6" s="751"/>
    </row>
    <row r="7" spans="1:22" s="466" customFormat="1" ht="15.95" customHeight="1">
      <c r="A7" s="35" t="s">
        <v>3</v>
      </c>
      <c r="B7" s="48">
        <v>279</v>
      </c>
      <c r="C7" s="49">
        <v>48</v>
      </c>
      <c r="D7" s="49">
        <v>64</v>
      </c>
      <c r="E7" s="49">
        <v>24</v>
      </c>
      <c r="F7" s="61">
        <v>109</v>
      </c>
      <c r="G7" s="34" t="s">
        <v>151</v>
      </c>
      <c r="H7" s="137"/>
      <c r="I7" s="137"/>
      <c r="J7" s="138"/>
      <c r="K7" s="138"/>
      <c r="L7" s="138"/>
      <c r="M7" s="138"/>
      <c r="N7" s="138"/>
    </row>
    <row r="8" spans="1:22" s="466" customFormat="1" ht="15.95" customHeight="1">
      <c r="A8" s="25" t="s">
        <v>388</v>
      </c>
      <c r="B8" s="124">
        <v>52</v>
      </c>
      <c r="C8" s="52">
        <v>1</v>
      </c>
      <c r="D8" s="52">
        <v>62</v>
      </c>
      <c r="E8" s="52">
        <v>14</v>
      </c>
      <c r="F8" s="62">
        <v>4</v>
      </c>
      <c r="G8" s="32" t="s">
        <v>461</v>
      </c>
      <c r="H8" s="137"/>
      <c r="I8" s="137"/>
      <c r="J8" s="138"/>
      <c r="K8" s="138"/>
      <c r="L8" s="138"/>
      <c r="M8" s="138"/>
      <c r="N8" s="138"/>
    </row>
    <row r="9" spans="1:22" s="466" customFormat="1" ht="15.95" customHeight="1">
      <c r="A9" s="24" t="s">
        <v>442</v>
      </c>
      <c r="B9" s="42">
        <v>25</v>
      </c>
      <c r="C9" s="43">
        <v>0</v>
      </c>
      <c r="D9" s="43">
        <v>48</v>
      </c>
      <c r="E9" s="43">
        <v>1</v>
      </c>
      <c r="F9" s="95">
        <v>1</v>
      </c>
      <c r="G9" s="29" t="s">
        <v>445</v>
      </c>
      <c r="H9" s="137"/>
      <c r="I9" s="137"/>
      <c r="J9" s="138"/>
      <c r="K9" s="138"/>
      <c r="L9" s="138"/>
      <c r="M9" s="138"/>
      <c r="N9" s="138"/>
    </row>
    <row r="10" spans="1:22" s="17" customFormat="1" ht="15.95" customHeight="1">
      <c r="A10" s="24" t="s">
        <v>443</v>
      </c>
      <c r="B10" s="42">
        <v>11</v>
      </c>
      <c r="C10" s="43">
        <v>1</v>
      </c>
      <c r="D10" s="43">
        <v>0</v>
      </c>
      <c r="E10" s="43">
        <v>0</v>
      </c>
      <c r="F10" s="95">
        <v>2</v>
      </c>
      <c r="G10" s="29" t="s">
        <v>448</v>
      </c>
      <c r="H10" s="140"/>
      <c r="I10" s="140"/>
    </row>
    <row r="11" spans="1:22" s="123" customFormat="1" ht="15.95" customHeight="1">
      <c r="A11" s="384" t="s">
        <v>479</v>
      </c>
      <c r="B11" s="53">
        <f>B8-B9-B10</f>
        <v>16</v>
      </c>
      <c r="C11" s="54">
        <f t="shared" ref="C11:F11" si="0">C8-C9-C10</f>
        <v>0</v>
      </c>
      <c r="D11" s="54">
        <v>14</v>
      </c>
      <c r="E11" s="54">
        <f t="shared" si="0"/>
        <v>13</v>
      </c>
      <c r="F11" s="96">
        <f t="shared" si="0"/>
        <v>1</v>
      </c>
      <c r="G11" s="380" t="s">
        <v>478</v>
      </c>
      <c r="M11" s="456"/>
      <c r="N11" s="457"/>
      <c r="O11" s="457"/>
      <c r="P11" s="457"/>
      <c r="Q11" s="457"/>
      <c r="R11" s="459" t="s">
        <v>486</v>
      </c>
      <c r="S11" s="457"/>
      <c r="T11" s="457"/>
      <c r="U11" s="457"/>
      <c r="V11" s="457"/>
    </row>
    <row r="12" spans="1:22" s="17" customFormat="1" ht="24" customHeight="1">
      <c r="A12" s="857" t="s">
        <v>338</v>
      </c>
      <c r="B12" s="857"/>
      <c r="C12" s="857"/>
      <c r="D12" s="683"/>
      <c r="E12" s="858" t="s">
        <v>345</v>
      </c>
      <c r="F12" s="859"/>
      <c r="G12" s="859"/>
      <c r="H12" s="140"/>
      <c r="I12" s="140"/>
    </row>
    <row r="13" spans="1:22" s="17" customFormat="1"/>
    <row r="14" spans="1:22" s="17" customFormat="1"/>
    <row r="15" spans="1:22" s="17" customFormat="1">
      <c r="F15" s="772"/>
    </row>
    <row r="16" spans="1:22">
      <c r="F16" s="853"/>
    </row>
    <row r="17" spans="6:6">
      <c r="F17" s="853"/>
    </row>
  </sheetData>
  <mergeCells count="10">
    <mergeCell ref="A1:G1"/>
    <mergeCell ref="A2:G2"/>
    <mergeCell ref="A3:G3"/>
    <mergeCell ref="G4:G6"/>
    <mergeCell ref="F15:F17"/>
    <mergeCell ref="C4:E4"/>
    <mergeCell ref="F5:F6"/>
    <mergeCell ref="A12:C12"/>
    <mergeCell ref="E12:G12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8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U16"/>
  <sheetViews>
    <sheetView rightToLeft="1" view="pageBreakPreview" zoomScale="130" zoomScaleNormal="100" zoomScaleSheetLayoutView="130" workbookViewId="0">
      <selection activeCell="S5" sqref="S5"/>
    </sheetView>
  </sheetViews>
  <sheetFormatPr defaultRowHeight="14.25"/>
  <cols>
    <col min="1" max="1" width="13.375" style="220" customWidth="1"/>
    <col min="2" max="2" width="10" style="220" customWidth="1"/>
    <col min="3" max="3" width="12" style="220" customWidth="1"/>
    <col min="4" max="4" width="6" style="220" customWidth="1"/>
    <col min="5" max="5" width="6.625" style="220" customWidth="1"/>
    <col min="6" max="6" width="8.125" style="220" customWidth="1"/>
    <col min="7" max="7" width="8.25" style="220" customWidth="1"/>
    <col min="8" max="8" width="18.375" style="220" customWidth="1"/>
    <col min="9" max="9" width="10" style="8" customWidth="1"/>
    <col min="10" max="10" width="12.875" style="8" customWidth="1"/>
    <col min="11" max="11" width="21.25" style="8" customWidth="1"/>
    <col min="12" max="16" width="9" style="8"/>
    <col min="17" max="16384" width="9" style="220"/>
  </cols>
  <sheetData>
    <row r="1" spans="1:21" s="601" customFormat="1" ht="21.95" customHeight="1">
      <c r="A1" s="694" t="s">
        <v>517</v>
      </c>
      <c r="B1" s="694"/>
      <c r="C1" s="694"/>
      <c r="D1" s="694"/>
      <c r="E1" s="694"/>
      <c r="F1" s="694"/>
      <c r="G1" s="694"/>
      <c r="H1" s="694"/>
      <c r="I1" s="600"/>
      <c r="J1" s="600"/>
      <c r="K1" s="600"/>
      <c r="L1" s="600"/>
      <c r="M1" s="600"/>
      <c r="N1" s="600"/>
      <c r="O1" s="600"/>
      <c r="P1" s="600"/>
    </row>
    <row r="2" spans="1:21" s="611" customFormat="1" ht="30" customHeight="1">
      <c r="A2" s="695" t="s">
        <v>424</v>
      </c>
      <c r="B2" s="695"/>
      <c r="C2" s="695"/>
      <c r="D2" s="695"/>
      <c r="E2" s="695"/>
      <c r="F2" s="695"/>
      <c r="G2" s="695"/>
      <c r="H2" s="695"/>
      <c r="I2" s="355"/>
      <c r="J2" s="355"/>
      <c r="K2" s="610"/>
      <c r="L2" s="610"/>
      <c r="M2" s="610"/>
      <c r="N2" s="610"/>
      <c r="O2" s="610"/>
      <c r="P2" s="610"/>
    </row>
    <row r="3" spans="1:21" s="622" customFormat="1" ht="6" customHeight="1">
      <c r="A3" s="860"/>
      <c r="B3" s="860"/>
      <c r="C3" s="860"/>
      <c r="D3" s="860"/>
      <c r="E3" s="860"/>
      <c r="F3" s="860"/>
      <c r="G3" s="860"/>
      <c r="H3" s="860"/>
      <c r="I3" s="621"/>
      <c r="J3" s="621"/>
      <c r="K3" s="621"/>
      <c r="L3" s="621"/>
      <c r="M3" s="621"/>
      <c r="N3" s="621"/>
      <c r="O3" s="621"/>
      <c r="P3" s="621"/>
    </row>
    <row r="4" spans="1:21" ht="15.95" customHeight="1">
      <c r="A4" s="715" t="s">
        <v>9</v>
      </c>
      <c r="B4" s="259" t="s">
        <v>374</v>
      </c>
      <c r="C4" s="260"/>
      <c r="D4" s="260"/>
      <c r="E4" s="260"/>
      <c r="F4" s="792" t="s">
        <v>526</v>
      </c>
      <c r="G4" s="862"/>
      <c r="H4" s="690" t="s">
        <v>84</v>
      </c>
    </row>
    <row r="5" spans="1:21" ht="15.95" customHeight="1">
      <c r="A5" s="747"/>
      <c r="B5" s="241" t="s">
        <v>162</v>
      </c>
      <c r="C5" s="241" t="s">
        <v>164</v>
      </c>
      <c r="D5" s="72" t="s">
        <v>166</v>
      </c>
      <c r="E5" s="72" t="s">
        <v>0</v>
      </c>
      <c r="F5" s="72" t="s">
        <v>169</v>
      </c>
      <c r="G5" s="465" t="s">
        <v>5</v>
      </c>
      <c r="H5" s="751"/>
    </row>
    <row r="6" spans="1:21" ht="24">
      <c r="A6" s="747"/>
      <c r="B6" s="7" t="s">
        <v>163</v>
      </c>
      <c r="C6" s="7" t="s">
        <v>165</v>
      </c>
      <c r="D6" s="7" t="s">
        <v>167</v>
      </c>
      <c r="E6" s="7" t="s">
        <v>168</v>
      </c>
      <c r="F6" s="7" t="s">
        <v>170</v>
      </c>
      <c r="G6" s="464" t="s">
        <v>6</v>
      </c>
      <c r="H6" s="751"/>
    </row>
    <row r="7" spans="1:21" s="466" customFormat="1" ht="15.95" customHeight="1">
      <c r="A7" s="35" t="s">
        <v>3</v>
      </c>
      <c r="B7" s="48">
        <v>181</v>
      </c>
      <c r="C7" s="49">
        <v>242</v>
      </c>
      <c r="D7" s="49">
        <v>38</v>
      </c>
      <c r="E7" s="49">
        <v>20</v>
      </c>
      <c r="F7" s="49">
        <v>43</v>
      </c>
      <c r="G7" s="279">
        <v>524</v>
      </c>
      <c r="H7" s="34" t="s">
        <v>151</v>
      </c>
      <c r="I7" s="10"/>
      <c r="J7" s="10"/>
      <c r="K7" s="11"/>
      <c r="L7" s="11"/>
      <c r="M7" s="11"/>
      <c r="N7" s="11"/>
      <c r="O7" s="11"/>
      <c r="P7" s="11"/>
    </row>
    <row r="8" spans="1:21" s="466" customFormat="1" ht="15.95" customHeight="1">
      <c r="A8" s="25" t="s">
        <v>388</v>
      </c>
      <c r="B8" s="124">
        <v>28</v>
      </c>
      <c r="C8" s="52">
        <v>70</v>
      </c>
      <c r="D8" s="52">
        <v>7</v>
      </c>
      <c r="E8" s="52">
        <v>10</v>
      </c>
      <c r="F8" s="52">
        <v>18</v>
      </c>
      <c r="G8" s="280">
        <v>133</v>
      </c>
      <c r="H8" s="32" t="s">
        <v>461</v>
      </c>
      <c r="I8" s="10"/>
      <c r="J8" s="10"/>
      <c r="K8" s="11"/>
      <c r="L8" s="11"/>
      <c r="M8" s="11"/>
      <c r="N8" s="11"/>
      <c r="O8" s="11"/>
      <c r="P8" s="11"/>
    </row>
    <row r="9" spans="1:21" s="466" customFormat="1" ht="15.95" customHeight="1">
      <c r="A9" s="24" t="s">
        <v>442</v>
      </c>
      <c r="B9" s="42">
        <v>13</v>
      </c>
      <c r="C9" s="43">
        <v>51</v>
      </c>
      <c r="D9" s="43">
        <v>4</v>
      </c>
      <c r="E9" s="43">
        <v>3</v>
      </c>
      <c r="F9" s="43">
        <v>4</v>
      </c>
      <c r="G9" s="280">
        <v>75</v>
      </c>
      <c r="H9" s="29" t="s">
        <v>445</v>
      </c>
      <c r="I9" s="10"/>
      <c r="J9" s="10"/>
      <c r="K9" s="11"/>
      <c r="L9" s="11"/>
      <c r="M9" s="11"/>
      <c r="N9" s="11"/>
      <c r="O9" s="11"/>
      <c r="P9" s="11"/>
    </row>
    <row r="10" spans="1:21" s="17" customFormat="1" ht="15.95" customHeight="1">
      <c r="A10" s="24" t="s">
        <v>443</v>
      </c>
      <c r="B10" s="42">
        <v>4</v>
      </c>
      <c r="C10" s="43">
        <v>1</v>
      </c>
      <c r="D10" s="43">
        <v>2</v>
      </c>
      <c r="E10" s="43">
        <v>0</v>
      </c>
      <c r="F10" s="43">
        <v>7</v>
      </c>
      <c r="G10" s="280">
        <v>14</v>
      </c>
      <c r="H10" s="29" t="s">
        <v>448</v>
      </c>
      <c r="I10" s="12"/>
      <c r="J10" s="12"/>
      <c r="K10" s="8"/>
      <c r="L10" s="8"/>
      <c r="M10" s="8"/>
      <c r="N10" s="8"/>
      <c r="O10" s="8"/>
      <c r="P10" s="8"/>
    </row>
    <row r="11" spans="1:21" s="123" customFormat="1" ht="15.95" customHeight="1">
      <c r="A11" s="384" t="s">
        <v>479</v>
      </c>
      <c r="B11" s="53">
        <f>B8-B9-B10</f>
        <v>11</v>
      </c>
      <c r="C11" s="54">
        <f t="shared" ref="C11:G11" si="0">C8-C9-C10</f>
        <v>18</v>
      </c>
      <c r="D11" s="54">
        <f t="shared" si="0"/>
        <v>1</v>
      </c>
      <c r="E11" s="54">
        <f t="shared" si="0"/>
        <v>7</v>
      </c>
      <c r="F11" s="54">
        <f t="shared" si="0"/>
        <v>7</v>
      </c>
      <c r="G11" s="96">
        <f t="shared" si="0"/>
        <v>44</v>
      </c>
      <c r="H11" s="380" t="s">
        <v>478</v>
      </c>
      <c r="L11" s="456"/>
      <c r="M11" s="457"/>
      <c r="N11" s="457"/>
      <c r="O11" s="457"/>
      <c r="P11" s="457"/>
      <c r="Q11" s="459" t="s">
        <v>486</v>
      </c>
      <c r="R11" s="457"/>
      <c r="S11" s="457"/>
      <c r="T11" s="457"/>
      <c r="U11" s="457"/>
    </row>
    <row r="12" spans="1:21" s="17" customFormat="1" ht="40.5" customHeight="1">
      <c r="A12" s="863" t="s">
        <v>372</v>
      </c>
      <c r="B12" s="864"/>
      <c r="C12" s="864"/>
      <c r="D12" s="864"/>
      <c r="E12" s="865" t="s">
        <v>375</v>
      </c>
      <c r="F12" s="866"/>
      <c r="G12" s="866"/>
      <c r="H12" s="866"/>
      <c r="I12" s="12"/>
      <c r="J12" s="12"/>
      <c r="K12" s="8"/>
      <c r="L12" s="8"/>
      <c r="M12" s="8"/>
      <c r="N12" s="8"/>
      <c r="O12" s="8"/>
      <c r="P12" s="8"/>
    </row>
    <row r="13" spans="1:21" s="8" customFormat="1">
      <c r="A13" s="141"/>
      <c r="B13" s="141"/>
      <c r="C13" s="141"/>
      <c r="D13" s="141"/>
      <c r="E13" s="141"/>
      <c r="F13" s="141"/>
      <c r="G13" s="141"/>
      <c r="H13" s="141"/>
    </row>
    <row r="14" spans="1:21" s="8" customFormat="1"/>
    <row r="15" spans="1:21" s="8" customFormat="1" ht="17.25">
      <c r="B15" s="861"/>
      <c r="C15" s="861"/>
      <c r="D15" s="861"/>
      <c r="E15" s="861"/>
      <c r="F15" s="861"/>
      <c r="G15" s="861"/>
    </row>
    <row r="16" spans="1:21" s="8" customFormat="1"/>
  </sheetData>
  <mergeCells count="9">
    <mergeCell ref="A1:H1"/>
    <mergeCell ref="A2:H2"/>
    <mergeCell ref="A3:H3"/>
    <mergeCell ref="B15:G15"/>
    <mergeCell ref="F4:G4"/>
    <mergeCell ref="A12:D12"/>
    <mergeCell ref="E12:H12"/>
    <mergeCell ref="A4:A6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U27"/>
  <sheetViews>
    <sheetView rightToLeft="1" view="pageBreakPreview" zoomScale="130" zoomScaleNormal="100" zoomScaleSheetLayoutView="130" workbookViewId="0">
      <selection activeCell="S5" sqref="S5"/>
    </sheetView>
  </sheetViews>
  <sheetFormatPr defaultRowHeight="14.25"/>
  <cols>
    <col min="1" max="1" width="16.25" style="220" customWidth="1"/>
    <col min="2" max="2" width="9.5" style="220" customWidth="1"/>
    <col min="3" max="3" width="9.75" style="220" customWidth="1"/>
    <col min="4" max="4" width="8.75" style="220" customWidth="1"/>
    <col min="5" max="5" width="12.75" style="220" customWidth="1"/>
    <col min="6" max="6" width="22.625" style="220" customWidth="1"/>
    <col min="7" max="7" width="10" style="8" customWidth="1"/>
    <col min="8" max="8" width="12.875" style="8" customWidth="1"/>
    <col min="9" max="9" width="21.25" style="8" customWidth="1"/>
    <col min="10" max="13" width="9" style="135"/>
    <col min="14" max="16384" width="9" style="220"/>
  </cols>
  <sheetData>
    <row r="1" spans="1:21" s="601" customFormat="1" ht="21.95" customHeight="1">
      <c r="A1" s="794" t="s">
        <v>410</v>
      </c>
      <c r="B1" s="794"/>
      <c r="C1" s="794"/>
      <c r="D1" s="794"/>
      <c r="E1" s="794"/>
      <c r="F1" s="794"/>
      <c r="G1" s="600"/>
      <c r="H1" s="600"/>
      <c r="I1" s="600"/>
      <c r="J1" s="602"/>
      <c r="K1" s="602"/>
      <c r="L1" s="602"/>
      <c r="M1" s="602"/>
    </row>
    <row r="2" spans="1:21" s="611" customFormat="1" ht="30" customHeight="1">
      <c r="A2" s="761" t="s">
        <v>423</v>
      </c>
      <c r="B2" s="761"/>
      <c r="C2" s="761"/>
      <c r="D2" s="761"/>
      <c r="E2" s="761"/>
      <c r="F2" s="761"/>
      <c r="G2" s="355"/>
      <c r="H2" s="355"/>
      <c r="I2" s="610"/>
      <c r="J2" s="612"/>
      <c r="K2" s="612"/>
      <c r="L2" s="612"/>
      <c r="M2" s="612"/>
    </row>
    <row r="3" spans="1:21" s="622" customFormat="1" ht="6" customHeight="1">
      <c r="A3" s="867"/>
      <c r="B3" s="867"/>
      <c r="C3" s="867"/>
      <c r="D3" s="867"/>
      <c r="E3" s="867"/>
      <c r="F3" s="867"/>
      <c r="G3" s="621"/>
      <c r="H3" s="621"/>
      <c r="I3" s="621"/>
      <c r="J3" s="626"/>
      <c r="K3" s="626"/>
      <c r="L3" s="626"/>
      <c r="M3" s="626"/>
    </row>
    <row r="4" spans="1:21" ht="15.95" customHeight="1">
      <c r="A4" s="715" t="s">
        <v>9</v>
      </c>
      <c r="B4" s="343" t="s">
        <v>353</v>
      </c>
      <c r="C4" s="854" t="s">
        <v>525</v>
      </c>
      <c r="D4" s="840"/>
      <c r="E4" s="715" t="s">
        <v>531</v>
      </c>
      <c r="F4" s="762" t="s">
        <v>84</v>
      </c>
    </row>
    <row r="5" spans="1:21" ht="15.95" customHeight="1">
      <c r="A5" s="747"/>
      <c r="B5" s="142" t="s">
        <v>148</v>
      </c>
      <c r="C5" s="142" t="s">
        <v>150</v>
      </c>
      <c r="D5" s="242" t="s">
        <v>0</v>
      </c>
      <c r="E5" s="747"/>
      <c r="F5" s="799"/>
    </row>
    <row r="6" spans="1:21" ht="24">
      <c r="A6" s="747"/>
      <c r="B6" s="244" t="s">
        <v>149</v>
      </c>
      <c r="C6" s="90" t="s">
        <v>344</v>
      </c>
      <c r="D6" s="243" t="s">
        <v>168</v>
      </c>
      <c r="E6" s="748"/>
      <c r="F6" s="800"/>
    </row>
    <row r="7" spans="1:21" s="466" customFormat="1" ht="15.95" customHeight="1">
      <c r="A7" s="35" t="s">
        <v>3</v>
      </c>
      <c r="B7" s="48">
        <v>256</v>
      </c>
      <c r="C7" s="49">
        <v>18</v>
      </c>
      <c r="D7" s="49">
        <v>21</v>
      </c>
      <c r="E7" s="61">
        <v>28</v>
      </c>
      <c r="F7" s="34" t="s">
        <v>151</v>
      </c>
      <c r="G7" s="10"/>
      <c r="H7" s="10"/>
      <c r="I7" s="11"/>
      <c r="J7" s="138"/>
      <c r="K7" s="138"/>
      <c r="L7" s="138"/>
      <c r="M7" s="138"/>
    </row>
    <row r="8" spans="1:21" s="466" customFormat="1" ht="15.95" customHeight="1">
      <c r="A8" s="25" t="s">
        <v>388</v>
      </c>
      <c r="B8" s="124">
        <v>130</v>
      </c>
      <c r="C8" s="52">
        <v>0</v>
      </c>
      <c r="D8" s="52">
        <v>0</v>
      </c>
      <c r="E8" s="62">
        <v>3</v>
      </c>
      <c r="F8" s="32" t="s">
        <v>461</v>
      </c>
      <c r="G8" s="10"/>
      <c r="H8" s="10"/>
      <c r="I8" s="11"/>
      <c r="J8" s="138"/>
      <c r="K8" s="138"/>
      <c r="L8" s="138"/>
      <c r="M8" s="138"/>
    </row>
    <row r="9" spans="1:21" s="466" customFormat="1" ht="15.95" customHeight="1">
      <c r="A9" s="24" t="s">
        <v>442</v>
      </c>
      <c r="B9" s="42">
        <v>74</v>
      </c>
      <c r="C9" s="43">
        <v>0</v>
      </c>
      <c r="D9" s="43">
        <v>0</v>
      </c>
      <c r="E9" s="95">
        <v>1</v>
      </c>
      <c r="F9" s="29" t="s">
        <v>445</v>
      </c>
      <c r="G9" s="10"/>
      <c r="H9" s="10"/>
      <c r="I9" s="11"/>
      <c r="J9" s="138"/>
      <c r="K9" s="138"/>
      <c r="L9" s="138"/>
      <c r="M9" s="138"/>
    </row>
    <row r="10" spans="1:21" s="17" customFormat="1" ht="15.95" customHeight="1">
      <c r="A10" s="24" t="s">
        <v>443</v>
      </c>
      <c r="B10" s="42">
        <v>13</v>
      </c>
      <c r="C10" s="43">
        <v>0</v>
      </c>
      <c r="D10" s="43">
        <v>0</v>
      </c>
      <c r="E10" s="95">
        <v>1</v>
      </c>
      <c r="F10" s="29" t="s">
        <v>448</v>
      </c>
      <c r="G10" s="12"/>
      <c r="H10" s="12"/>
      <c r="I10" s="8"/>
    </row>
    <row r="11" spans="1:21" s="123" customFormat="1" ht="15.95" customHeight="1">
      <c r="A11" s="384" t="s">
        <v>479</v>
      </c>
      <c r="B11" s="53">
        <f>B8-B9-B10</f>
        <v>43</v>
      </c>
      <c r="C11" s="54">
        <f t="shared" ref="C11:E11" si="0">C8-C9-C10</f>
        <v>0</v>
      </c>
      <c r="D11" s="54">
        <f t="shared" si="0"/>
        <v>0</v>
      </c>
      <c r="E11" s="96">
        <f t="shared" si="0"/>
        <v>1</v>
      </c>
      <c r="F11" s="380" t="s">
        <v>478</v>
      </c>
      <c r="G11" s="53"/>
      <c r="L11" s="456"/>
      <c r="M11" s="457"/>
      <c r="N11" s="457"/>
      <c r="O11" s="457"/>
      <c r="P11" s="457"/>
      <c r="Q11" s="459" t="s">
        <v>486</v>
      </c>
      <c r="R11" s="457"/>
      <c r="S11" s="457"/>
      <c r="T11" s="457"/>
      <c r="U11" s="457"/>
    </row>
    <row r="12" spans="1:21" s="17" customFormat="1">
      <c r="A12" s="8"/>
      <c r="B12" s="8"/>
      <c r="C12" s="8"/>
      <c r="D12" s="8"/>
      <c r="E12" s="8"/>
      <c r="F12" s="8"/>
      <c r="G12" s="8"/>
      <c r="H12" s="8"/>
      <c r="I12" s="8"/>
    </row>
    <row r="13" spans="1:21" s="17" customFormat="1">
      <c r="A13" s="8"/>
      <c r="B13" s="8"/>
      <c r="C13" s="8"/>
      <c r="D13" s="8"/>
      <c r="E13" s="8"/>
      <c r="F13" s="8"/>
      <c r="G13" s="8"/>
      <c r="H13" s="8"/>
      <c r="I13" s="8"/>
    </row>
    <row r="14" spans="1:21" s="17" customFormat="1">
      <c r="A14" s="8"/>
      <c r="B14" s="8"/>
      <c r="C14" s="8"/>
      <c r="D14" s="8"/>
      <c r="E14" s="8"/>
      <c r="F14" s="8"/>
      <c r="G14" s="8"/>
      <c r="H14" s="8"/>
      <c r="I14" s="8"/>
    </row>
    <row r="15" spans="1:21" s="17" customFormat="1" ht="14.25" customHeight="1">
      <c r="A15" s="8"/>
      <c r="B15" s="8"/>
      <c r="C15" s="8"/>
      <c r="D15" s="8"/>
      <c r="E15" s="8"/>
      <c r="F15" s="8"/>
      <c r="G15" s="8"/>
      <c r="H15" s="8"/>
      <c r="I15" s="8"/>
    </row>
    <row r="16" spans="1:21">
      <c r="A16" s="8"/>
      <c r="B16" s="8"/>
      <c r="C16" s="8"/>
      <c r="D16" s="8"/>
      <c r="E16" s="8"/>
      <c r="F16" s="8"/>
    </row>
    <row r="17" spans="1:13">
      <c r="A17" s="8"/>
      <c r="B17" s="8"/>
      <c r="C17" s="8"/>
      <c r="D17" s="8"/>
      <c r="E17" s="8"/>
      <c r="F17" s="8"/>
    </row>
    <row r="18" spans="1:13">
      <c r="A18" s="8"/>
      <c r="B18" s="8"/>
      <c r="C18" s="8" t="s">
        <v>354</v>
      </c>
      <c r="D18" s="8"/>
      <c r="E18" s="8"/>
      <c r="F18" s="8"/>
      <c r="G18" s="220"/>
      <c r="H18" s="220"/>
      <c r="I18" s="220"/>
      <c r="J18" s="220"/>
      <c r="K18" s="220"/>
      <c r="L18" s="220"/>
      <c r="M18" s="220"/>
    </row>
    <row r="19" spans="1:13">
      <c r="A19" s="8"/>
      <c r="B19" s="8"/>
      <c r="C19" s="8"/>
      <c r="D19" s="8"/>
      <c r="E19" s="8"/>
      <c r="F19" s="8"/>
      <c r="G19" s="220"/>
      <c r="H19" s="220"/>
      <c r="I19" s="220"/>
      <c r="J19" s="220"/>
      <c r="K19" s="220"/>
      <c r="L19" s="220"/>
      <c r="M19" s="220"/>
    </row>
    <row r="20" spans="1:13">
      <c r="A20" s="8"/>
      <c r="B20" s="8"/>
      <c r="C20" s="8"/>
      <c r="D20" s="8"/>
      <c r="E20" s="8"/>
      <c r="F20" s="8"/>
      <c r="G20" s="220"/>
      <c r="H20" s="220"/>
      <c r="I20" s="220"/>
      <c r="J20" s="220"/>
      <c r="K20" s="220"/>
      <c r="L20" s="220"/>
      <c r="M20" s="220"/>
    </row>
    <row r="21" spans="1:13">
      <c r="A21" s="8"/>
      <c r="B21" s="8"/>
      <c r="C21" s="8"/>
      <c r="D21" s="8"/>
      <c r="E21" s="8"/>
      <c r="F21" s="8"/>
      <c r="G21" s="220"/>
      <c r="H21" s="220"/>
      <c r="I21" s="220"/>
      <c r="J21" s="220"/>
      <c r="K21" s="220"/>
      <c r="L21" s="220"/>
      <c r="M21" s="220"/>
    </row>
    <row r="22" spans="1:13">
      <c r="A22" s="8"/>
      <c r="B22" s="8"/>
      <c r="C22" s="8"/>
      <c r="D22" s="8"/>
      <c r="E22" s="8"/>
      <c r="F22" s="8"/>
      <c r="G22" s="220"/>
      <c r="H22" s="220"/>
      <c r="I22" s="220"/>
      <c r="J22" s="220"/>
      <c r="K22" s="220"/>
      <c r="L22" s="220"/>
      <c r="M22" s="220"/>
    </row>
    <row r="23" spans="1:13">
      <c r="A23" s="8"/>
      <c r="B23" s="8"/>
      <c r="C23" s="8"/>
      <c r="D23" s="8"/>
      <c r="E23" s="8"/>
      <c r="F23" s="8"/>
      <c r="G23" s="220"/>
      <c r="H23" s="220"/>
      <c r="I23" s="220"/>
      <c r="J23" s="220"/>
      <c r="K23" s="220"/>
      <c r="L23" s="220"/>
      <c r="M23" s="220"/>
    </row>
    <row r="24" spans="1:13">
      <c r="A24" s="8"/>
      <c r="B24" s="8"/>
      <c r="C24" s="8"/>
      <c r="D24" s="8"/>
      <c r="E24" s="8"/>
      <c r="F24" s="8"/>
      <c r="G24" s="220"/>
      <c r="H24" s="220"/>
      <c r="I24" s="220"/>
      <c r="J24" s="220"/>
      <c r="K24" s="220"/>
      <c r="L24" s="220"/>
      <c r="M24" s="220"/>
    </row>
    <row r="25" spans="1:13">
      <c r="A25" s="8"/>
      <c r="B25" s="8"/>
      <c r="C25" s="8"/>
      <c r="D25" s="8"/>
      <c r="E25" s="8"/>
      <c r="F25" s="8"/>
      <c r="G25" s="220"/>
      <c r="H25" s="220"/>
      <c r="I25" s="220"/>
      <c r="J25" s="220"/>
      <c r="K25" s="220"/>
      <c r="L25" s="220"/>
      <c r="M25" s="220"/>
    </row>
    <row r="26" spans="1:13">
      <c r="A26" s="8"/>
      <c r="B26" s="8"/>
      <c r="C26" s="8"/>
      <c r="D26" s="8"/>
      <c r="E26" s="8"/>
      <c r="F26" s="8"/>
      <c r="G26" s="220"/>
      <c r="H26" s="220"/>
      <c r="I26" s="220"/>
      <c r="J26" s="220"/>
      <c r="K26" s="220"/>
      <c r="L26" s="220"/>
      <c r="M26" s="220"/>
    </row>
    <row r="27" spans="1:13">
      <c r="A27" s="8"/>
      <c r="B27" s="8"/>
      <c r="C27" s="8"/>
      <c r="D27" s="8"/>
      <c r="E27" s="8"/>
      <c r="F27" s="8"/>
      <c r="G27" s="220"/>
      <c r="H27" s="220"/>
      <c r="I27" s="220"/>
      <c r="J27" s="220"/>
      <c r="K27" s="220"/>
      <c r="L27" s="220"/>
      <c r="M27" s="220"/>
    </row>
  </sheetData>
  <mergeCells count="7">
    <mergeCell ref="C4:D4"/>
    <mergeCell ref="A4:A6"/>
    <mergeCell ref="A1:F1"/>
    <mergeCell ref="A2:F2"/>
    <mergeCell ref="A3:F3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0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U26"/>
  <sheetViews>
    <sheetView rightToLeft="1" view="pageBreakPreview" zoomScale="130" zoomScaleNormal="100" zoomScaleSheetLayoutView="130" workbookViewId="0">
      <selection activeCell="S5" sqref="S5"/>
    </sheetView>
  </sheetViews>
  <sheetFormatPr defaultRowHeight="14.25"/>
  <cols>
    <col min="1" max="1" width="13.125" style="220" customWidth="1"/>
    <col min="2" max="2" width="7.25" style="220" customWidth="1"/>
    <col min="3" max="3" width="8.375" style="220" customWidth="1"/>
    <col min="4" max="4" width="6.5" style="220" customWidth="1"/>
    <col min="5" max="5" width="9.125" style="220" customWidth="1"/>
    <col min="6" max="6" width="4.625" style="220" customWidth="1"/>
    <col min="7" max="7" width="13.75" style="220" customWidth="1"/>
    <col min="8" max="8" width="6.25" style="220" hidden="1" customWidth="1"/>
    <col min="9" max="9" width="19.75" style="220" customWidth="1"/>
    <col min="10" max="10" width="10" style="8" customWidth="1"/>
    <col min="11" max="11" width="12.875" style="8" customWidth="1"/>
    <col min="12" max="12" width="21.25" style="8" customWidth="1"/>
    <col min="13" max="16" width="9" style="135"/>
    <col min="17" max="16384" width="9" style="220"/>
  </cols>
  <sheetData>
    <row r="1" spans="1:21" s="601" customFormat="1" ht="21.95" customHeight="1">
      <c r="A1" s="709" t="s">
        <v>411</v>
      </c>
      <c r="B1" s="709"/>
      <c r="C1" s="709"/>
      <c r="D1" s="709"/>
      <c r="E1" s="709"/>
      <c r="F1" s="709"/>
      <c r="G1" s="709"/>
      <c r="H1" s="709"/>
      <c r="I1" s="709"/>
      <c r="J1" s="600"/>
      <c r="K1" s="600"/>
      <c r="L1" s="600"/>
      <c r="M1" s="602"/>
      <c r="N1" s="602"/>
      <c r="O1" s="602"/>
      <c r="P1" s="602"/>
    </row>
    <row r="2" spans="1:21" s="611" customFormat="1" ht="30" customHeight="1">
      <c r="A2" s="761" t="s">
        <v>513</v>
      </c>
      <c r="B2" s="761"/>
      <c r="C2" s="761"/>
      <c r="D2" s="761"/>
      <c r="E2" s="761"/>
      <c r="F2" s="761"/>
      <c r="G2" s="761"/>
      <c r="H2" s="761"/>
      <c r="I2" s="761"/>
      <c r="J2" s="355"/>
      <c r="K2" s="355"/>
      <c r="L2" s="610"/>
      <c r="M2" s="612"/>
      <c r="N2" s="612"/>
      <c r="O2" s="612"/>
      <c r="P2" s="612"/>
    </row>
    <row r="3" spans="1:21" s="622" customFormat="1" ht="6" customHeight="1">
      <c r="A3" s="867"/>
      <c r="B3" s="867"/>
      <c r="C3" s="867"/>
      <c r="D3" s="867"/>
      <c r="E3" s="867"/>
      <c r="F3" s="867"/>
      <c r="G3" s="867"/>
      <c r="H3" s="867"/>
      <c r="I3" s="867"/>
      <c r="J3" s="621"/>
      <c r="K3" s="621"/>
      <c r="L3" s="621"/>
      <c r="M3" s="626"/>
      <c r="N3" s="626"/>
      <c r="O3" s="626"/>
      <c r="P3" s="626"/>
    </row>
    <row r="4" spans="1:21" ht="15.95" customHeight="1">
      <c r="A4" s="715" t="s">
        <v>9</v>
      </c>
      <c r="B4" s="463" t="s">
        <v>355</v>
      </c>
      <c r="C4" s="215"/>
      <c r="D4" s="215"/>
      <c r="E4" s="215"/>
      <c r="F4" s="216" t="s">
        <v>357</v>
      </c>
      <c r="G4" s="366" t="s">
        <v>367</v>
      </c>
      <c r="H4" s="871" t="s">
        <v>496</v>
      </c>
      <c r="I4" s="690" t="s">
        <v>84</v>
      </c>
    </row>
    <row r="5" spans="1:21" ht="15.95" customHeight="1">
      <c r="A5" s="747"/>
      <c r="B5" s="5" t="s">
        <v>148</v>
      </c>
      <c r="C5" s="5" t="s">
        <v>171</v>
      </c>
      <c r="D5" s="5" t="s">
        <v>7</v>
      </c>
      <c r="E5" s="5" t="s">
        <v>150</v>
      </c>
      <c r="F5" s="5" t="s">
        <v>0</v>
      </c>
      <c r="G5" s="868" t="s">
        <v>366</v>
      </c>
      <c r="H5" s="872"/>
      <c r="I5" s="751"/>
    </row>
    <row r="6" spans="1:21" ht="24">
      <c r="A6" s="747"/>
      <c r="B6" s="7" t="s">
        <v>149</v>
      </c>
      <c r="C6" s="7" t="s">
        <v>172</v>
      </c>
      <c r="D6" s="7" t="s">
        <v>8</v>
      </c>
      <c r="E6" s="7" t="s">
        <v>344</v>
      </c>
      <c r="F6" s="7" t="s">
        <v>168</v>
      </c>
      <c r="G6" s="869"/>
      <c r="H6" s="873"/>
      <c r="I6" s="751"/>
    </row>
    <row r="7" spans="1:21" s="466" customFormat="1" ht="15.95" customHeight="1">
      <c r="A7" s="35" t="s">
        <v>3</v>
      </c>
      <c r="B7" s="48">
        <v>334</v>
      </c>
      <c r="C7" s="49">
        <v>26</v>
      </c>
      <c r="D7" s="49">
        <v>20</v>
      </c>
      <c r="E7" s="49">
        <v>50</v>
      </c>
      <c r="F7" s="49">
        <v>15</v>
      </c>
      <c r="G7" s="49">
        <v>79</v>
      </c>
      <c r="H7" s="61">
        <v>524</v>
      </c>
      <c r="I7" s="143" t="s">
        <v>151</v>
      </c>
      <c r="J7" s="10"/>
      <c r="K7" s="10"/>
      <c r="L7" s="11"/>
      <c r="M7" s="138"/>
      <c r="N7" s="138"/>
      <c r="O7" s="138"/>
      <c r="P7" s="138"/>
    </row>
    <row r="8" spans="1:21" s="466" customFormat="1" ht="15.95" customHeight="1">
      <c r="A8" s="25" t="s">
        <v>388</v>
      </c>
      <c r="B8" s="124">
        <v>99</v>
      </c>
      <c r="C8" s="52">
        <v>8</v>
      </c>
      <c r="D8" s="52">
        <v>9</v>
      </c>
      <c r="E8" s="52">
        <v>7</v>
      </c>
      <c r="F8" s="52">
        <v>2</v>
      </c>
      <c r="G8" s="52">
        <v>8</v>
      </c>
      <c r="H8" s="62">
        <v>133</v>
      </c>
      <c r="I8" s="32" t="s">
        <v>461</v>
      </c>
      <c r="J8" s="10"/>
      <c r="K8" s="10"/>
      <c r="L8" s="11"/>
      <c r="M8" s="138"/>
      <c r="N8" s="138"/>
      <c r="O8" s="138"/>
      <c r="P8" s="138"/>
    </row>
    <row r="9" spans="1:21" s="466" customFormat="1" ht="15.95" customHeight="1">
      <c r="A9" s="24" t="s">
        <v>442</v>
      </c>
      <c r="B9" s="42">
        <v>61</v>
      </c>
      <c r="C9" s="43">
        <v>6</v>
      </c>
      <c r="D9" s="43">
        <v>5</v>
      </c>
      <c r="E9" s="43">
        <v>1</v>
      </c>
      <c r="F9" s="43">
        <v>0</v>
      </c>
      <c r="G9" s="43">
        <v>2</v>
      </c>
      <c r="H9" s="62">
        <v>75</v>
      </c>
      <c r="I9" s="144" t="s">
        <v>445</v>
      </c>
      <c r="J9" s="10"/>
      <c r="K9" s="10"/>
      <c r="L9" s="11"/>
      <c r="M9" s="138"/>
      <c r="N9" s="138"/>
      <c r="O9" s="138"/>
      <c r="P9" s="138"/>
    </row>
    <row r="10" spans="1:21" s="17" customFormat="1" ht="15.95" customHeight="1">
      <c r="A10" s="24" t="s">
        <v>443</v>
      </c>
      <c r="B10" s="42">
        <v>7</v>
      </c>
      <c r="C10" s="43">
        <v>0</v>
      </c>
      <c r="D10" s="43">
        <v>2</v>
      </c>
      <c r="E10" s="43">
        <v>1</v>
      </c>
      <c r="F10" s="43">
        <v>1</v>
      </c>
      <c r="G10" s="43">
        <v>3</v>
      </c>
      <c r="H10" s="62">
        <v>14</v>
      </c>
      <c r="I10" s="144" t="s">
        <v>448</v>
      </c>
      <c r="J10" s="12"/>
      <c r="K10" s="12"/>
      <c r="L10" s="8"/>
    </row>
    <row r="11" spans="1:21" s="123" customFormat="1" ht="15.95" customHeight="1">
      <c r="A11" s="384" t="s">
        <v>479</v>
      </c>
      <c r="B11" s="53">
        <f>B8-B9-B10</f>
        <v>31</v>
      </c>
      <c r="C11" s="54">
        <f t="shared" ref="C11:H11" si="0">C8-C9-C10</f>
        <v>2</v>
      </c>
      <c r="D11" s="54">
        <f t="shared" si="0"/>
        <v>2</v>
      </c>
      <c r="E11" s="54">
        <f t="shared" si="0"/>
        <v>5</v>
      </c>
      <c r="F11" s="54">
        <f t="shared" si="0"/>
        <v>1</v>
      </c>
      <c r="G11" s="54">
        <f t="shared" si="0"/>
        <v>3</v>
      </c>
      <c r="H11" s="96">
        <f t="shared" si="0"/>
        <v>44</v>
      </c>
      <c r="I11" s="380" t="s">
        <v>478</v>
      </c>
      <c r="L11" s="456"/>
      <c r="M11" s="457"/>
      <c r="N11" s="457"/>
      <c r="O11" s="457"/>
      <c r="P11" s="457"/>
      <c r="Q11" s="459" t="s">
        <v>486</v>
      </c>
      <c r="R11" s="457"/>
      <c r="S11" s="457"/>
      <c r="T11" s="457"/>
      <c r="U11" s="457"/>
    </row>
    <row r="12" spans="1:21" s="17" customForma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21" s="17" customForma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21" s="17" customFormat="1" ht="17.25">
      <c r="A14" s="8"/>
      <c r="B14" s="8"/>
      <c r="C14" s="870" t="s">
        <v>356</v>
      </c>
      <c r="D14" s="870"/>
      <c r="E14" s="870"/>
      <c r="F14" s="870"/>
      <c r="G14" s="870"/>
      <c r="H14" s="8"/>
      <c r="I14" s="8"/>
      <c r="J14" s="8"/>
      <c r="K14" s="8"/>
      <c r="L14" s="8"/>
    </row>
    <row r="15" spans="1:21">
      <c r="A15" s="8"/>
      <c r="B15" s="8"/>
      <c r="C15" s="8"/>
      <c r="D15" s="8"/>
      <c r="E15" s="8"/>
      <c r="F15" s="8"/>
      <c r="G15" s="8"/>
      <c r="H15" s="8"/>
      <c r="I15" s="8"/>
    </row>
    <row r="16" spans="1:21">
      <c r="A16" s="8"/>
      <c r="B16" s="8"/>
      <c r="C16" s="8"/>
      <c r="D16" s="8"/>
      <c r="E16" s="8"/>
      <c r="F16" s="8"/>
      <c r="G16" s="8"/>
      <c r="H16" s="8"/>
      <c r="I16" s="8"/>
    </row>
    <row r="17" spans="1:9" s="220" customFormat="1">
      <c r="A17" s="8"/>
      <c r="B17" s="8"/>
      <c r="C17" s="8"/>
      <c r="D17" s="8"/>
      <c r="E17" s="8"/>
      <c r="F17" s="8"/>
      <c r="G17" s="8"/>
      <c r="H17" s="8"/>
      <c r="I17" s="8"/>
    </row>
    <row r="18" spans="1:9" s="220" customFormat="1">
      <c r="A18" s="8"/>
      <c r="B18" s="8"/>
      <c r="C18" s="8"/>
      <c r="D18" s="8"/>
      <c r="E18" s="8"/>
      <c r="F18" s="8"/>
      <c r="G18" s="8"/>
      <c r="H18" s="8"/>
      <c r="I18" s="8"/>
    </row>
    <row r="19" spans="1:9" s="220" customFormat="1" ht="14.25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s="220" customFormat="1">
      <c r="A20" s="8"/>
      <c r="B20" s="8"/>
      <c r="C20" s="8"/>
      <c r="D20" s="8"/>
      <c r="E20" s="8"/>
      <c r="F20" s="8"/>
      <c r="G20" s="8"/>
      <c r="H20" s="8"/>
      <c r="I20" s="8"/>
    </row>
    <row r="21" spans="1:9" s="220" customFormat="1">
      <c r="A21" s="8"/>
      <c r="B21" s="8"/>
      <c r="C21" s="8"/>
      <c r="D21" s="8"/>
      <c r="E21" s="8"/>
      <c r="F21" s="8"/>
      <c r="G21" s="8"/>
      <c r="H21" s="8"/>
      <c r="I21" s="8"/>
    </row>
    <row r="22" spans="1:9" s="220" customFormat="1">
      <c r="A22" s="8"/>
      <c r="B22" s="8"/>
      <c r="C22" s="8"/>
      <c r="D22" s="8"/>
      <c r="E22" s="8"/>
      <c r="F22" s="8"/>
      <c r="G22" s="8"/>
      <c r="H22" s="8"/>
      <c r="I22" s="8"/>
    </row>
    <row r="23" spans="1:9" s="220" customFormat="1">
      <c r="A23" s="8"/>
      <c r="B23" s="8"/>
      <c r="C23" s="8"/>
      <c r="D23" s="8"/>
      <c r="E23" s="8"/>
      <c r="F23" s="8"/>
      <c r="G23" s="8"/>
      <c r="H23" s="8"/>
      <c r="I23" s="8"/>
    </row>
    <row r="24" spans="1:9" s="220" customFormat="1">
      <c r="A24" s="8"/>
      <c r="B24" s="8"/>
      <c r="C24" s="8"/>
      <c r="D24" s="8"/>
      <c r="E24" s="8"/>
      <c r="F24" s="8"/>
      <c r="G24" s="8"/>
      <c r="H24" s="8"/>
      <c r="I24" s="8"/>
    </row>
    <row r="25" spans="1:9" s="220" customFormat="1">
      <c r="A25" s="8"/>
      <c r="B25" s="8"/>
      <c r="C25" s="8"/>
      <c r="D25" s="8"/>
      <c r="E25" s="8"/>
      <c r="F25" s="8"/>
      <c r="G25" s="8"/>
      <c r="H25" s="8"/>
      <c r="I25" s="8"/>
    </row>
    <row r="26" spans="1:9" s="220" customFormat="1">
      <c r="A26" s="8"/>
      <c r="B26" s="8"/>
      <c r="C26" s="8"/>
      <c r="D26" s="8"/>
      <c r="E26" s="8"/>
      <c r="F26" s="8"/>
      <c r="G26" s="8"/>
      <c r="H26" s="8"/>
      <c r="I26" s="8"/>
    </row>
  </sheetData>
  <mergeCells count="8">
    <mergeCell ref="G5:G6"/>
    <mergeCell ref="C14:G14"/>
    <mergeCell ref="A1:I1"/>
    <mergeCell ref="A2:I2"/>
    <mergeCell ref="A4:A6"/>
    <mergeCell ref="A3:I3"/>
    <mergeCell ref="I4:I6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X31"/>
  <sheetViews>
    <sheetView rightToLeft="1" view="pageBreakPreview" zoomScale="130" zoomScaleNormal="100" zoomScaleSheetLayoutView="130" workbookViewId="0">
      <selection activeCell="A2" sqref="A2:Q2"/>
    </sheetView>
  </sheetViews>
  <sheetFormatPr defaultRowHeight="14.25"/>
  <cols>
    <col min="1" max="1" width="12.625" style="220" customWidth="1"/>
    <col min="2" max="2" width="11.5" style="220" customWidth="1"/>
    <col min="3" max="3" width="10.875" style="220" customWidth="1"/>
    <col min="4" max="4" width="12.5" style="220" customWidth="1"/>
    <col min="5" max="5" width="6.25" style="220" customWidth="1"/>
    <col min="6" max="6" width="17.25" style="220" bestFit="1" customWidth="1"/>
    <col min="7" max="7" width="1.625" style="220" hidden="1" customWidth="1"/>
    <col min="8" max="9" width="9" style="220" hidden="1" customWidth="1"/>
    <col min="10" max="10" width="4.625" style="220" hidden="1" customWidth="1"/>
    <col min="11" max="16" width="9" style="220" hidden="1" customWidth="1"/>
    <col min="17" max="17" width="0.125" style="220" hidden="1" customWidth="1"/>
    <col min="18" max="16384" width="9" style="220"/>
  </cols>
  <sheetData>
    <row r="1" spans="1:24" s="601" customFormat="1" ht="21.95" customHeight="1">
      <c r="A1" s="794" t="s">
        <v>412</v>
      </c>
      <c r="B1" s="876"/>
      <c r="C1" s="876"/>
      <c r="D1" s="876"/>
      <c r="E1" s="876"/>
      <c r="F1" s="876"/>
      <c r="G1" s="876"/>
      <c r="H1" s="876"/>
      <c r="I1" s="876"/>
      <c r="J1" s="876"/>
      <c r="K1" s="876"/>
      <c r="L1" s="876"/>
      <c r="M1" s="876"/>
      <c r="N1" s="876"/>
      <c r="O1" s="685"/>
      <c r="P1" s="685"/>
      <c r="Q1" s="685"/>
      <c r="R1" s="600"/>
      <c r="S1" s="600"/>
      <c r="T1" s="600"/>
      <c r="U1" s="600"/>
      <c r="V1" s="600"/>
      <c r="W1" s="600"/>
      <c r="X1" s="604"/>
    </row>
    <row r="2" spans="1:24" s="611" customFormat="1" ht="30" customHeight="1">
      <c r="A2" s="713" t="s">
        <v>422</v>
      </c>
      <c r="B2" s="877"/>
      <c r="C2" s="877"/>
      <c r="D2" s="877"/>
      <c r="E2" s="877"/>
      <c r="F2" s="877"/>
      <c r="G2" s="877"/>
      <c r="H2" s="877"/>
      <c r="I2" s="877"/>
      <c r="J2" s="877"/>
      <c r="K2" s="877"/>
      <c r="L2" s="877"/>
      <c r="M2" s="877"/>
      <c r="N2" s="877"/>
      <c r="O2" s="877"/>
      <c r="P2" s="877"/>
      <c r="Q2" s="877"/>
      <c r="R2" s="610"/>
      <c r="S2" s="610"/>
      <c r="T2" s="610"/>
      <c r="U2" s="610"/>
      <c r="V2" s="610"/>
      <c r="W2" s="610"/>
      <c r="X2" s="614"/>
    </row>
    <row r="3" spans="1:24" s="622" customFormat="1" ht="6" customHeight="1">
      <c r="A3" s="629"/>
      <c r="B3" s="630"/>
      <c r="C3" s="630"/>
      <c r="D3" s="630"/>
      <c r="E3" s="630"/>
      <c r="F3" s="630"/>
      <c r="G3" s="630"/>
      <c r="H3" s="878"/>
      <c r="I3" s="878"/>
      <c r="J3" s="878"/>
      <c r="K3" s="631"/>
      <c r="L3" s="631"/>
      <c r="M3" s="631"/>
      <c r="N3" s="631"/>
      <c r="O3" s="631"/>
      <c r="P3" s="631"/>
      <c r="Q3" s="631"/>
      <c r="R3" s="621"/>
      <c r="S3" s="621"/>
      <c r="T3" s="621"/>
      <c r="U3" s="621"/>
      <c r="V3" s="621"/>
      <c r="W3" s="621"/>
      <c r="X3" s="632"/>
    </row>
    <row r="4" spans="1:24" ht="34.5">
      <c r="A4" s="715" t="s">
        <v>9</v>
      </c>
      <c r="B4" s="687" t="s">
        <v>536</v>
      </c>
      <c r="C4" s="687" t="s">
        <v>175</v>
      </c>
      <c r="D4" s="687" t="s">
        <v>173</v>
      </c>
      <c r="E4" s="201" t="s">
        <v>19</v>
      </c>
      <c r="F4" s="698" t="s">
        <v>84</v>
      </c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8"/>
      <c r="S4" s="8"/>
      <c r="T4" s="8"/>
      <c r="U4" s="8"/>
      <c r="V4" s="8"/>
      <c r="W4" s="8"/>
      <c r="X4" s="17"/>
    </row>
    <row r="5" spans="1:24" ht="36">
      <c r="A5" s="748"/>
      <c r="B5" s="686" t="s">
        <v>537</v>
      </c>
      <c r="C5" s="245" t="s">
        <v>538</v>
      </c>
      <c r="D5" s="245" t="s">
        <v>174</v>
      </c>
      <c r="E5" s="245" t="s">
        <v>22</v>
      </c>
      <c r="F5" s="699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8"/>
      <c r="S5" s="8"/>
      <c r="T5" s="8"/>
      <c r="U5" s="8"/>
      <c r="V5" s="8"/>
      <c r="W5" s="8"/>
      <c r="X5" s="17"/>
    </row>
    <row r="6" spans="1:24" ht="15.95" customHeight="1">
      <c r="A6" s="153" t="s">
        <v>3</v>
      </c>
      <c r="B6" s="48">
        <v>71</v>
      </c>
      <c r="C6" s="49">
        <v>465</v>
      </c>
      <c r="D6" s="49">
        <v>5</v>
      </c>
      <c r="E6" s="61">
        <v>20</v>
      </c>
      <c r="F6" s="180" t="s">
        <v>4</v>
      </c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8"/>
      <c r="S6" s="8"/>
      <c r="T6" s="8"/>
      <c r="U6" s="8"/>
      <c r="V6" s="8"/>
      <c r="W6" s="8"/>
      <c r="X6" s="17"/>
    </row>
    <row r="7" spans="1:24" ht="15.95" customHeight="1">
      <c r="A7" s="539" t="s">
        <v>388</v>
      </c>
      <c r="B7" s="124">
        <v>33</v>
      </c>
      <c r="C7" s="52">
        <v>111</v>
      </c>
      <c r="D7" s="52">
        <v>0</v>
      </c>
      <c r="E7" s="62">
        <v>7</v>
      </c>
      <c r="F7" s="32" t="s">
        <v>461</v>
      </c>
      <c r="G7" s="462"/>
      <c r="H7" s="462"/>
      <c r="I7" s="462"/>
      <c r="J7" s="462"/>
      <c r="K7" s="462"/>
      <c r="L7" s="462"/>
      <c r="M7" s="462"/>
      <c r="N7" s="462"/>
      <c r="O7" s="462"/>
      <c r="P7" s="462"/>
      <c r="Q7" s="462"/>
      <c r="R7" s="8"/>
      <c r="S7" s="8"/>
      <c r="T7" s="8"/>
      <c r="U7" s="8"/>
      <c r="V7" s="8"/>
      <c r="W7" s="8"/>
      <c r="X7" s="17"/>
    </row>
    <row r="8" spans="1:24" ht="15.95" customHeight="1">
      <c r="A8" s="147" t="s">
        <v>442</v>
      </c>
      <c r="B8" s="42">
        <v>9</v>
      </c>
      <c r="C8" s="43">
        <v>65</v>
      </c>
      <c r="D8" s="43">
        <v>0</v>
      </c>
      <c r="E8" s="95">
        <v>4</v>
      </c>
      <c r="F8" s="116" t="s">
        <v>445</v>
      </c>
      <c r="G8" s="462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8"/>
      <c r="S8" s="8"/>
      <c r="T8" s="8"/>
      <c r="U8" s="8"/>
      <c r="V8" s="8"/>
      <c r="W8" s="8"/>
      <c r="X8" s="17"/>
    </row>
    <row r="9" spans="1:24" ht="15.95" customHeight="1">
      <c r="A9" s="147" t="s">
        <v>443</v>
      </c>
      <c r="B9" s="42">
        <v>0</v>
      </c>
      <c r="C9" s="43">
        <v>10</v>
      </c>
      <c r="D9" s="43">
        <v>0</v>
      </c>
      <c r="E9" s="95">
        <v>3</v>
      </c>
      <c r="F9" s="116" t="s">
        <v>448</v>
      </c>
      <c r="G9" s="462"/>
      <c r="H9" s="462"/>
      <c r="I9" s="462"/>
      <c r="J9" s="462"/>
      <c r="K9" s="462"/>
      <c r="L9" s="462"/>
      <c r="M9" s="462"/>
      <c r="N9" s="462"/>
      <c r="O9" s="462"/>
      <c r="P9" s="462"/>
      <c r="Q9" s="462"/>
      <c r="R9" s="8"/>
      <c r="S9" s="8"/>
      <c r="T9" s="8"/>
      <c r="U9" s="8"/>
      <c r="V9" s="8"/>
      <c r="W9" s="8"/>
      <c r="X9" s="17"/>
    </row>
    <row r="10" spans="1:24" ht="15.95" customHeight="1">
      <c r="A10" s="384" t="s">
        <v>479</v>
      </c>
      <c r="B10" s="53">
        <v>24</v>
      </c>
      <c r="C10" s="54">
        <v>36</v>
      </c>
      <c r="D10" s="54">
        <v>0</v>
      </c>
      <c r="E10" s="96">
        <v>0</v>
      </c>
      <c r="F10" s="380" t="s">
        <v>478</v>
      </c>
      <c r="G10" s="462"/>
      <c r="H10" s="462"/>
      <c r="I10" s="462"/>
      <c r="J10" s="462"/>
      <c r="K10" s="462"/>
      <c r="L10" s="462"/>
      <c r="M10" s="462"/>
      <c r="N10" s="462"/>
      <c r="O10" s="462"/>
      <c r="P10" s="462"/>
      <c r="Q10" s="462"/>
      <c r="R10" s="8"/>
      <c r="S10" s="8"/>
      <c r="T10" s="8"/>
      <c r="U10" s="8"/>
      <c r="V10" s="8"/>
      <c r="W10" s="8"/>
      <c r="X10" s="17"/>
    </row>
    <row r="11" spans="1:24" ht="33" customHeight="1">
      <c r="A11" s="874" t="s">
        <v>510</v>
      </c>
      <c r="B11" s="874"/>
      <c r="C11" s="874"/>
      <c r="D11" s="875" t="s">
        <v>511</v>
      </c>
      <c r="E11" s="875"/>
      <c r="F11" s="875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17"/>
    </row>
    <row r="12" spans="1:24" ht="15.9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17"/>
    </row>
    <row r="13" spans="1:2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17"/>
    </row>
    <row r="14" spans="1:2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17"/>
    </row>
    <row r="15" spans="1:24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17"/>
    </row>
    <row r="16" spans="1:24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17"/>
    </row>
    <row r="17" spans="1:24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17"/>
    </row>
    <row r="18" spans="1:24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17"/>
    </row>
    <row r="19" spans="1:24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17"/>
    </row>
    <row r="20" spans="1:24">
      <c r="A20" s="17"/>
      <c r="B20" s="8"/>
      <c r="C20" s="8"/>
      <c r="D20" s="8"/>
      <c r="E20" s="8"/>
      <c r="F20" s="8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8"/>
      <c r="S20" s="8"/>
      <c r="T20" s="8"/>
      <c r="U20" s="8"/>
      <c r="V20" s="8"/>
      <c r="W20" s="8"/>
      <c r="X20" s="17"/>
    </row>
    <row r="21" spans="1:24">
      <c r="A21" s="17"/>
      <c r="B21" s="8"/>
      <c r="C21" s="8"/>
      <c r="D21" s="8"/>
      <c r="E21" s="8"/>
      <c r="F21" s="8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8"/>
      <c r="S21" s="8"/>
      <c r="T21" s="8"/>
      <c r="U21" s="8"/>
      <c r="V21" s="8"/>
      <c r="W21" s="8"/>
      <c r="X21" s="17"/>
    </row>
    <row r="22" spans="1:24">
      <c r="A22" s="17"/>
      <c r="B22" s="8"/>
      <c r="C22" s="8"/>
      <c r="D22" s="8"/>
      <c r="E22" s="8"/>
      <c r="F22" s="8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8"/>
      <c r="S22" s="8"/>
      <c r="T22" s="8"/>
      <c r="U22" s="8"/>
      <c r="V22" s="8"/>
      <c r="W22" s="8"/>
      <c r="X22" s="17"/>
    </row>
    <row r="23" spans="1:24">
      <c r="A23" s="17"/>
      <c r="B23" s="8"/>
      <c r="C23" s="8"/>
      <c r="D23" s="8"/>
      <c r="E23" s="8"/>
      <c r="F23" s="8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8"/>
      <c r="S23" s="8"/>
      <c r="T23" s="8"/>
      <c r="U23" s="8"/>
      <c r="V23" s="8"/>
      <c r="W23" s="8"/>
      <c r="X23" s="17"/>
    </row>
    <row r="24" spans="1:24">
      <c r="A24" s="17"/>
      <c r="B24" s="8"/>
      <c r="C24" s="8"/>
      <c r="D24" s="8"/>
      <c r="E24" s="8"/>
      <c r="F24" s="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8"/>
      <c r="S24" s="8"/>
      <c r="T24" s="8"/>
      <c r="U24" s="8"/>
      <c r="V24" s="8"/>
      <c r="W24" s="8"/>
      <c r="X24" s="17"/>
    </row>
    <row r="25" spans="1:24">
      <c r="A25" s="17"/>
      <c r="B25" s="8"/>
      <c r="C25" s="8"/>
      <c r="D25" s="8"/>
      <c r="E25" s="8"/>
      <c r="F25" s="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8"/>
      <c r="S25" s="8"/>
      <c r="T25" s="8"/>
      <c r="U25" s="8"/>
      <c r="V25" s="8"/>
      <c r="W25" s="8"/>
      <c r="X25" s="17"/>
    </row>
    <row r="26" spans="1:24">
      <c r="A26" s="17"/>
      <c r="B26" s="8"/>
      <c r="C26" s="8"/>
      <c r="D26" s="8"/>
      <c r="E26" s="8"/>
      <c r="F26" s="8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8"/>
      <c r="S26" s="8"/>
      <c r="T26" s="8"/>
      <c r="U26" s="8"/>
      <c r="V26" s="8"/>
      <c r="W26" s="8"/>
      <c r="X26" s="17"/>
    </row>
    <row r="27" spans="1:24">
      <c r="A27" s="17"/>
      <c r="B27" s="8"/>
      <c r="C27" s="8"/>
      <c r="D27" s="8"/>
      <c r="E27" s="8"/>
      <c r="F27" s="8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8"/>
      <c r="S27" s="8"/>
      <c r="T27" s="8"/>
      <c r="U27" s="8"/>
      <c r="V27" s="8"/>
      <c r="W27" s="8"/>
      <c r="X27" s="17"/>
    </row>
    <row r="28" spans="1:24">
      <c r="A28" s="17"/>
      <c r="B28" s="8"/>
      <c r="C28" s="8"/>
      <c r="D28" s="8"/>
      <c r="E28" s="8"/>
      <c r="F28" s="8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8"/>
      <c r="S28" s="8"/>
      <c r="T28" s="8"/>
      <c r="U28" s="8"/>
      <c r="V28" s="8"/>
      <c r="W28" s="8"/>
      <c r="X28" s="17"/>
    </row>
    <row r="29" spans="1:24">
      <c r="A29" s="17"/>
      <c r="B29" s="8"/>
      <c r="C29" s="8"/>
      <c r="D29" s="8"/>
      <c r="E29" s="8"/>
      <c r="F29" s="8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8"/>
      <c r="S29" s="8"/>
      <c r="T29" s="8"/>
      <c r="U29" s="8"/>
      <c r="V29" s="8"/>
      <c r="W29" s="8"/>
      <c r="X29" s="17"/>
    </row>
    <row r="30" spans="1:24">
      <c r="A30" s="17"/>
      <c r="B30" s="8"/>
      <c r="C30" s="8"/>
      <c r="D30" s="8"/>
      <c r="E30" s="8"/>
      <c r="F30" s="8"/>
      <c r="S30" s="8"/>
      <c r="T30" s="8"/>
      <c r="U30" s="8"/>
      <c r="V30" s="8"/>
      <c r="W30" s="8"/>
      <c r="X30" s="17"/>
    </row>
    <row r="31" spans="1:24">
      <c r="B31" s="8"/>
    </row>
  </sheetData>
  <mergeCells count="7">
    <mergeCell ref="A11:C11"/>
    <mergeCell ref="A4:A5"/>
    <mergeCell ref="A1:N1"/>
    <mergeCell ref="A2:Q2"/>
    <mergeCell ref="H3:J3"/>
    <mergeCell ref="F4:F5"/>
    <mergeCell ref="D11:F1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2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Z16"/>
  <sheetViews>
    <sheetView rightToLeft="1" view="pageBreakPreview" zoomScale="130" zoomScaleNormal="100" zoomScaleSheetLayoutView="130" workbookViewId="0">
      <selection activeCell="S5" sqref="S5"/>
    </sheetView>
  </sheetViews>
  <sheetFormatPr defaultRowHeight="14.25"/>
  <cols>
    <col min="1" max="1" width="12.75" style="220" customWidth="1"/>
    <col min="2" max="2" width="6.5" style="220" bestFit="1" customWidth="1"/>
    <col min="3" max="3" width="8.625" style="220" customWidth="1"/>
    <col min="4" max="4" width="9.625" style="220" customWidth="1"/>
    <col min="5" max="5" width="7.25" style="220" customWidth="1"/>
    <col min="6" max="6" width="8.5" style="220" customWidth="1"/>
    <col min="7" max="7" width="11" style="220" customWidth="1"/>
    <col min="8" max="8" width="17.25" style="220" bestFit="1" customWidth="1"/>
    <col min="9" max="9" width="8.5" style="220" customWidth="1"/>
    <col min="10" max="11" width="9" style="220" customWidth="1"/>
    <col min="12" max="12" width="4.625" style="220" customWidth="1"/>
    <col min="13" max="18" width="9" style="220" customWidth="1"/>
    <col min="19" max="19" width="1.75" style="220" customWidth="1"/>
    <col min="20" max="16384" width="9" style="220"/>
  </cols>
  <sheetData>
    <row r="1" spans="1:26" s="601" customFormat="1" ht="21.95" customHeight="1">
      <c r="A1" s="709" t="s">
        <v>413</v>
      </c>
      <c r="B1" s="709"/>
      <c r="C1" s="709"/>
      <c r="D1" s="709"/>
      <c r="E1" s="709"/>
      <c r="F1" s="709"/>
      <c r="G1" s="709"/>
      <c r="H1" s="709"/>
      <c r="I1" s="561"/>
      <c r="J1" s="561"/>
      <c r="K1" s="561"/>
      <c r="L1" s="561"/>
      <c r="M1" s="561"/>
      <c r="N1" s="561"/>
      <c r="O1" s="561"/>
      <c r="P1" s="561"/>
      <c r="Q1" s="603"/>
      <c r="R1" s="603"/>
      <c r="S1" s="603"/>
      <c r="T1" s="600"/>
      <c r="U1" s="600"/>
      <c r="V1" s="600"/>
      <c r="W1" s="600"/>
      <c r="X1" s="600"/>
      <c r="Y1" s="600"/>
      <c r="Z1" s="604"/>
    </row>
    <row r="2" spans="1:26" s="611" customFormat="1" ht="17.100000000000001" customHeight="1">
      <c r="A2" s="713" t="s">
        <v>421</v>
      </c>
      <c r="B2" s="713"/>
      <c r="C2" s="713"/>
      <c r="D2" s="713"/>
      <c r="E2" s="713"/>
      <c r="F2" s="713"/>
      <c r="G2" s="713"/>
      <c r="H2" s="713"/>
      <c r="I2" s="613"/>
      <c r="J2" s="613"/>
      <c r="K2" s="613"/>
      <c r="L2" s="613"/>
      <c r="M2" s="613"/>
      <c r="N2" s="613"/>
      <c r="O2" s="613"/>
      <c r="P2" s="613"/>
      <c r="Q2" s="613"/>
      <c r="R2" s="613"/>
      <c r="S2" s="613"/>
      <c r="T2" s="610"/>
      <c r="U2" s="610"/>
      <c r="V2" s="610"/>
      <c r="W2" s="610"/>
      <c r="X2" s="610"/>
      <c r="Y2" s="610"/>
      <c r="Z2" s="614"/>
    </row>
    <row r="3" spans="1:26" s="622" customFormat="1" ht="6" customHeight="1">
      <c r="A3" s="629"/>
      <c r="B3" s="630"/>
      <c r="C3" s="630"/>
      <c r="D3" s="630"/>
      <c r="E3" s="630"/>
      <c r="F3" s="630"/>
      <c r="G3" s="630"/>
      <c r="H3" s="630"/>
      <c r="I3" s="630"/>
      <c r="J3" s="878"/>
      <c r="K3" s="878"/>
      <c r="L3" s="878"/>
      <c r="M3" s="631"/>
      <c r="N3" s="631"/>
      <c r="O3" s="631"/>
      <c r="P3" s="631"/>
      <c r="Q3" s="631"/>
      <c r="R3" s="631"/>
      <c r="S3" s="631"/>
      <c r="T3" s="621"/>
      <c r="U3" s="621"/>
      <c r="V3" s="621"/>
      <c r="W3" s="621"/>
      <c r="X3" s="621"/>
      <c r="Y3" s="621"/>
      <c r="Z3" s="632"/>
    </row>
    <row r="4" spans="1:26" ht="34.5">
      <c r="A4" s="715" t="s">
        <v>9</v>
      </c>
      <c r="B4" s="370" t="s">
        <v>176</v>
      </c>
      <c r="C4" s="370" t="s">
        <v>527</v>
      </c>
      <c r="D4" s="370" t="s">
        <v>497</v>
      </c>
      <c r="E4" s="201" t="s">
        <v>178</v>
      </c>
      <c r="F4" s="370" t="s">
        <v>455</v>
      </c>
      <c r="G4" s="370" t="s">
        <v>456</v>
      </c>
      <c r="H4" s="698" t="s">
        <v>84</v>
      </c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8"/>
      <c r="U4" s="8"/>
      <c r="V4" s="8"/>
      <c r="W4" s="8"/>
      <c r="X4" s="8"/>
      <c r="Y4" s="8"/>
      <c r="Z4" s="17"/>
    </row>
    <row r="5" spans="1:26" ht="36">
      <c r="A5" s="747"/>
      <c r="B5" s="464" t="s">
        <v>177</v>
      </c>
      <c r="C5" s="464" t="s">
        <v>324</v>
      </c>
      <c r="D5" s="560" t="s">
        <v>325</v>
      </c>
      <c r="E5" s="464" t="s">
        <v>179</v>
      </c>
      <c r="F5" s="464" t="s">
        <v>457</v>
      </c>
      <c r="G5" s="560" t="s">
        <v>458</v>
      </c>
      <c r="H5" s="699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2"/>
      <c r="T5" s="8"/>
      <c r="U5" s="8"/>
      <c r="V5" s="8"/>
      <c r="W5" s="8"/>
      <c r="X5" s="8"/>
      <c r="Y5" s="8"/>
      <c r="Z5" s="17"/>
    </row>
    <row r="6" spans="1:26" ht="15.95" customHeight="1">
      <c r="A6" s="559" t="s">
        <v>3</v>
      </c>
      <c r="B6" s="558">
        <v>91</v>
      </c>
      <c r="C6" s="557">
        <v>4992</v>
      </c>
      <c r="D6" s="557">
        <v>10704</v>
      </c>
      <c r="E6" s="557">
        <v>507372</v>
      </c>
      <c r="F6" s="557">
        <v>1245509.0000000005</v>
      </c>
      <c r="G6" s="556">
        <v>28.4</v>
      </c>
      <c r="H6" s="555" t="s">
        <v>4</v>
      </c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8"/>
      <c r="U6" s="8"/>
      <c r="V6" s="8"/>
      <c r="W6" s="8"/>
      <c r="X6" s="8"/>
      <c r="Y6" s="8"/>
      <c r="Z6" s="17"/>
    </row>
    <row r="7" spans="1:26" ht="15.95" customHeight="1">
      <c r="A7" s="554" t="s">
        <v>388</v>
      </c>
      <c r="B7" s="553">
        <f>SUM(B8:B10)</f>
        <v>55</v>
      </c>
      <c r="C7" s="552">
        <f>SUM(C8:C10)</f>
        <v>2784</v>
      </c>
      <c r="D7" s="552">
        <f>SUM(D8:D10)</f>
        <v>5855.0000000000018</v>
      </c>
      <c r="E7" s="552">
        <f>SUM(E8:E10)</f>
        <v>267401</v>
      </c>
      <c r="F7" s="552">
        <f>SUM(F8:F10)</f>
        <v>652997.99999999988</v>
      </c>
      <c r="G7" s="551">
        <v>38.6</v>
      </c>
      <c r="H7" s="30" t="s">
        <v>461</v>
      </c>
      <c r="I7" s="462"/>
      <c r="J7" s="462"/>
      <c r="K7" s="462"/>
      <c r="L7" s="462"/>
      <c r="M7" s="462"/>
      <c r="N7" s="462"/>
      <c r="O7" s="462"/>
      <c r="P7" s="462"/>
      <c r="Q7" s="462"/>
      <c r="R7" s="462"/>
      <c r="S7" s="462"/>
      <c r="T7" s="8"/>
      <c r="U7" s="8"/>
      <c r="V7" s="8"/>
      <c r="W7" s="8"/>
      <c r="X7" s="8"/>
      <c r="Y7" s="8"/>
      <c r="Z7" s="17"/>
    </row>
    <row r="8" spans="1:26" ht="15.95" customHeight="1">
      <c r="A8" s="550" t="s">
        <v>442</v>
      </c>
      <c r="B8" s="549">
        <v>23</v>
      </c>
      <c r="C8" s="548">
        <v>954</v>
      </c>
      <c r="D8" s="548">
        <v>2123</v>
      </c>
      <c r="E8" s="548">
        <v>35221</v>
      </c>
      <c r="F8" s="598">
        <v>149710</v>
      </c>
      <c r="G8" s="547">
        <v>32.299999999999997</v>
      </c>
      <c r="H8" s="546" t="s">
        <v>447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17"/>
    </row>
    <row r="9" spans="1:26" ht="15.95" customHeight="1">
      <c r="A9" s="550" t="s">
        <v>443</v>
      </c>
      <c r="B9" s="549">
        <v>4</v>
      </c>
      <c r="C9" s="548">
        <v>352</v>
      </c>
      <c r="D9" s="548">
        <v>653</v>
      </c>
      <c r="E9" s="548">
        <v>47711</v>
      </c>
      <c r="F9" s="598">
        <v>70652</v>
      </c>
      <c r="G9" s="547">
        <v>42.5</v>
      </c>
      <c r="H9" s="546" t="s">
        <v>448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17"/>
    </row>
    <row r="10" spans="1:26" ht="15.95" customHeight="1">
      <c r="A10" s="545" t="s">
        <v>479</v>
      </c>
      <c r="B10" s="580">
        <v>28</v>
      </c>
      <c r="C10" s="581">
        <v>1478</v>
      </c>
      <c r="D10" s="581">
        <v>3079.0000000000018</v>
      </c>
      <c r="E10" s="581">
        <v>184468.99999999997</v>
      </c>
      <c r="F10" s="581">
        <v>432635.99999999988</v>
      </c>
      <c r="G10" s="597">
        <v>42</v>
      </c>
      <c r="H10" s="544" t="s">
        <v>478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17"/>
    </row>
    <row r="11" spans="1:26" ht="15.9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17"/>
    </row>
    <row r="12" spans="1:26" ht="15.95" customHeight="1">
      <c r="A12" s="8"/>
      <c r="B12" s="543"/>
      <c r="C12" s="8"/>
      <c r="D12" s="8"/>
      <c r="E12" s="8"/>
      <c r="F12" s="8"/>
      <c r="G12" s="8"/>
      <c r="H12" s="542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17"/>
    </row>
    <row r="13" spans="1:26">
      <c r="A13" s="17"/>
      <c r="B13" s="8"/>
      <c r="C13" s="8"/>
      <c r="D13" s="8"/>
      <c r="E13" s="8"/>
      <c r="F13" s="8"/>
      <c r="G13" s="541"/>
      <c r="H13" s="8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8"/>
      <c r="U13" s="8"/>
      <c r="V13" s="8"/>
      <c r="W13" s="8"/>
      <c r="X13" s="8"/>
      <c r="Y13" s="8"/>
      <c r="Z13" s="17"/>
    </row>
    <row r="14" spans="1:26">
      <c r="A14" s="17"/>
      <c r="B14" s="8"/>
      <c r="C14" s="8"/>
      <c r="D14" s="8"/>
      <c r="E14" s="8"/>
      <c r="F14" s="8"/>
      <c r="G14" s="541"/>
      <c r="H14" s="8"/>
      <c r="I14" s="17"/>
      <c r="J14" s="17"/>
      <c r="K14" s="8"/>
      <c r="L14" s="8"/>
      <c r="M14" s="17"/>
      <c r="N14" s="17"/>
      <c r="O14" s="17"/>
      <c r="P14" s="17"/>
      <c r="Q14" s="17"/>
      <c r="R14" s="17"/>
      <c r="S14" s="17"/>
      <c r="T14" s="8"/>
      <c r="U14" s="8"/>
      <c r="V14" s="8"/>
      <c r="W14" s="8"/>
      <c r="X14" s="8"/>
      <c r="Y14" s="8"/>
      <c r="Z14" s="17"/>
    </row>
    <row r="15" spans="1:26">
      <c r="A15" s="17"/>
      <c r="B15" s="8"/>
      <c r="C15" s="8"/>
      <c r="D15" s="8"/>
      <c r="E15" s="8"/>
      <c r="F15" s="8"/>
      <c r="G15" s="541"/>
      <c r="H15" s="8"/>
      <c r="I15" s="17"/>
      <c r="J15" s="17"/>
      <c r="K15" s="8"/>
      <c r="L15" s="8"/>
      <c r="U15" s="8"/>
      <c r="V15" s="8"/>
      <c r="W15" s="8"/>
      <c r="X15" s="8"/>
      <c r="Y15" s="8"/>
      <c r="Z15" s="17"/>
    </row>
    <row r="16" spans="1:26">
      <c r="B16" s="8"/>
      <c r="E16" s="8"/>
      <c r="F16" s="8"/>
      <c r="G16" s="541"/>
      <c r="H16" s="8"/>
      <c r="I16" s="17"/>
      <c r="J16" s="17"/>
      <c r="K16" s="540"/>
      <c r="L16" s="540"/>
    </row>
  </sheetData>
  <mergeCells count="5">
    <mergeCell ref="J3:L3"/>
    <mergeCell ref="A4:A5"/>
    <mergeCell ref="H4:H5"/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3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G24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2" style="1" bestFit="1" customWidth="1"/>
    <col min="2" max="2" width="12.875" style="1" customWidth="1"/>
    <col min="3" max="3" width="8" style="1" bestFit="1" customWidth="1"/>
    <col min="4" max="4" width="11.75" style="1" customWidth="1"/>
    <col min="5" max="5" width="8.875" style="1" customWidth="1"/>
    <col min="6" max="6" width="19.25" style="1" customWidth="1"/>
    <col min="7" max="7" width="0.125" style="1" customWidth="1"/>
    <col min="8" max="16384" width="9" style="1"/>
  </cols>
  <sheetData>
    <row r="1" spans="1:7" s="601" customFormat="1" ht="39.950000000000003" customHeight="1">
      <c r="A1" s="694" t="s">
        <v>459</v>
      </c>
      <c r="B1" s="694"/>
      <c r="C1" s="694"/>
      <c r="D1" s="694"/>
      <c r="E1" s="694"/>
      <c r="F1" s="694"/>
      <c r="G1" s="655"/>
    </row>
    <row r="2" spans="1:7" s="611" customFormat="1" ht="44.1" customHeight="1">
      <c r="A2" s="730" t="s">
        <v>460</v>
      </c>
      <c r="B2" s="730"/>
      <c r="C2" s="730"/>
      <c r="D2" s="730"/>
      <c r="E2" s="730"/>
      <c r="F2" s="730"/>
      <c r="G2" s="654"/>
    </row>
    <row r="3" spans="1:7" s="622" customFormat="1" ht="6" customHeight="1">
      <c r="A3" s="627"/>
      <c r="B3" s="628"/>
      <c r="C3" s="628"/>
      <c r="D3" s="628"/>
      <c r="E3" s="628"/>
      <c r="F3" s="628"/>
    </row>
    <row r="4" spans="1:7" ht="33" customHeight="1">
      <c r="A4" s="715" t="s">
        <v>9</v>
      </c>
      <c r="B4" s="715" t="s">
        <v>315</v>
      </c>
      <c r="C4" s="881" t="s">
        <v>528</v>
      </c>
      <c r="D4" s="882"/>
      <c r="E4" s="883"/>
      <c r="F4" s="762" t="s">
        <v>84</v>
      </c>
    </row>
    <row r="5" spans="1:7" ht="15.95" customHeight="1">
      <c r="A5" s="879"/>
      <c r="B5" s="880"/>
      <c r="C5" s="246" t="s">
        <v>11</v>
      </c>
      <c r="D5" s="246" t="s">
        <v>25</v>
      </c>
      <c r="E5" s="247" t="s">
        <v>5</v>
      </c>
      <c r="F5" s="763"/>
    </row>
    <row r="6" spans="1:7" ht="15.95" customHeight="1">
      <c r="A6" s="879"/>
      <c r="B6" s="880"/>
      <c r="C6" s="248" t="s">
        <v>12</v>
      </c>
      <c r="D6" s="248" t="s">
        <v>13</v>
      </c>
      <c r="E6" s="249" t="s">
        <v>6</v>
      </c>
      <c r="F6" s="763"/>
    </row>
    <row r="7" spans="1:7" ht="15.95" customHeight="1">
      <c r="A7" s="35" t="s">
        <v>3</v>
      </c>
      <c r="B7" s="38">
        <v>76760</v>
      </c>
      <c r="C7" s="39">
        <v>168286</v>
      </c>
      <c r="D7" s="39">
        <v>43592</v>
      </c>
      <c r="E7" s="66">
        <v>211878</v>
      </c>
      <c r="F7" s="34" t="s">
        <v>4</v>
      </c>
    </row>
    <row r="8" spans="1:7" ht="15.95" customHeight="1">
      <c r="A8" s="25" t="s">
        <v>388</v>
      </c>
      <c r="B8" s="44">
        <v>16291</v>
      </c>
      <c r="C8" s="45">
        <v>44779</v>
      </c>
      <c r="D8" s="45">
        <v>13081</v>
      </c>
      <c r="E8" s="67">
        <v>57860</v>
      </c>
      <c r="F8" s="32" t="s">
        <v>461</v>
      </c>
    </row>
    <row r="9" spans="1:7" ht="15.95" customHeight="1">
      <c r="A9" s="24" t="s">
        <v>442</v>
      </c>
      <c r="B9" s="40">
        <v>10898</v>
      </c>
      <c r="C9" s="41">
        <v>32811</v>
      </c>
      <c r="D9" s="41">
        <v>10155</v>
      </c>
      <c r="E9" s="67">
        <v>42966</v>
      </c>
      <c r="F9" s="29" t="s">
        <v>444</v>
      </c>
    </row>
    <row r="10" spans="1:7" ht="15.95" customHeight="1">
      <c r="A10" s="24" t="s">
        <v>443</v>
      </c>
      <c r="B10" s="40">
        <v>1206</v>
      </c>
      <c r="C10" s="41">
        <v>2695</v>
      </c>
      <c r="D10" s="41">
        <v>881</v>
      </c>
      <c r="E10" s="67">
        <v>3576</v>
      </c>
      <c r="F10" s="29" t="s">
        <v>448</v>
      </c>
    </row>
    <row r="11" spans="1:7" s="505" customFormat="1" ht="15.95" customHeight="1">
      <c r="A11" s="384" t="s">
        <v>479</v>
      </c>
      <c r="B11" s="92">
        <f>B8-B9-B10</f>
        <v>4187</v>
      </c>
      <c r="C11" s="86">
        <f t="shared" ref="C11:E11" si="0">C8-C9-C10</f>
        <v>9273</v>
      </c>
      <c r="D11" s="86">
        <f t="shared" si="0"/>
        <v>2045</v>
      </c>
      <c r="E11" s="93">
        <f t="shared" si="0"/>
        <v>11318</v>
      </c>
      <c r="F11" s="380" t="s">
        <v>478</v>
      </c>
    </row>
    <row r="24" spans="5:5">
      <c r="E24" s="220"/>
    </row>
  </sheetData>
  <mergeCells count="6">
    <mergeCell ref="A1:F1"/>
    <mergeCell ref="A2:F2"/>
    <mergeCell ref="A4:A6"/>
    <mergeCell ref="B4:B6"/>
    <mergeCell ref="F4:F6"/>
    <mergeCell ref="C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P26"/>
  <sheetViews>
    <sheetView rightToLeft="1" view="pageBreakPreview" topLeftCell="A4" zoomScale="130" zoomScaleNormal="100" zoomScaleSheetLayoutView="130" workbookViewId="0">
      <selection activeCell="S5" sqref="S5"/>
    </sheetView>
  </sheetViews>
  <sheetFormatPr defaultColWidth="9" defaultRowHeight="14.25"/>
  <cols>
    <col min="1" max="1" width="5.25" style="220" customWidth="1"/>
    <col min="2" max="2" width="24.75" style="220" customWidth="1"/>
    <col min="3" max="3" width="14.75" style="220" bestFit="1" customWidth="1"/>
    <col min="4" max="4" width="14.5" style="220" bestFit="1" customWidth="1"/>
    <col min="5" max="5" width="9.25" style="220" customWidth="1"/>
    <col min="6" max="6" width="11.5" style="220" customWidth="1"/>
    <col min="7" max="7" width="7.625" style="220" customWidth="1"/>
    <col min="8" max="8" width="22.25" style="220" customWidth="1"/>
    <col min="9" max="9" width="4.5" style="220" bestFit="1" customWidth="1"/>
    <col min="10" max="10" width="10" style="8" customWidth="1"/>
    <col min="11" max="11" width="12.875" style="8" customWidth="1"/>
    <col min="12" max="12" width="21.25" style="8" customWidth="1"/>
    <col min="13" max="14" width="9" style="8"/>
    <col min="15" max="16" width="9" style="135"/>
    <col min="17" max="16384" width="9" style="1"/>
  </cols>
  <sheetData>
    <row r="1" spans="1:16" s="601" customFormat="1" ht="21.95" customHeight="1">
      <c r="A1" s="884" t="s">
        <v>464</v>
      </c>
      <c r="B1" s="884"/>
      <c r="C1" s="884"/>
      <c r="D1" s="884"/>
      <c r="E1" s="884"/>
      <c r="F1" s="884"/>
      <c r="G1" s="884"/>
      <c r="H1" s="884"/>
      <c r="I1" s="884"/>
      <c r="J1" s="600"/>
      <c r="K1" s="600"/>
      <c r="L1" s="600"/>
      <c r="M1" s="600"/>
      <c r="N1" s="600"/>
      <c r="O1" s="602"/>
      <c r="P1" s="602"/>
    </row>
    <row r="2" spans="1:16" s="611" customFormat="1" ht="30" customHeight="1">
      <c r="A2" s="754" t="s">
        <v>465</v>
      </c>
      <c r="B2" s="754"/>
      <c r="C2" s="754"/>
      <c r="D2" s="754"/>
      <c r="E2" s="754"/>
      <c r="F2" s="754"/>
      <c r="G2" s="754"/>
      <c r="H2" s="754"/>
      <c r="I2" s="754"/>
      <c r="J2" s="355"/>
      <c r="K2" s="355"/>
      <c r="L2" s="610"/>
      <c r="M2" s="610"/>
      <c r="N2" s="610"/>
      <c r="O2" s="612"/>
      <c r="P2" s="612"/>
    </row>
    <row r="3" spans="1:16" s="622" customFormat="1" ht="6" customHeight="1">
      <c r="A3" s="624"/>
      <c r="B3" s="625"/>
      <c r="C3" s="625"/>
      <c r="D3" s="625"/>
      <c r="E3" s="625"/>
      <c r="F3" s="625"/>
      <c r="G3" s="625"/>
      <c r="H3" s="625"/>
      <c r="I3" s="625"/>
      <c r="J3" s="621"/>
      <c r="K3" s="621"/>
      <c r="L3" s="621"/>
      <c r="M3" s="621"/>
      <c r="N3" s="621"/>
      <c r="O3" s="626"/>
      <c r="P3" s="626"/>
    </row>
    <row r="4" spans="1:16" ht="15.95" customHeight="1">
      <c r="A4" s="889" t="s">
        <v>233</v>
      </c>
      <c r="B4" s="715" t="s">
        <v>231</v>
      </c>
      <c r="C4" s="214" t="s">
        <v>35</v>
      </c>
      <c r="D4" s="854" t="s">
        <v>36</v>
      </c>
      <c r="E4" s="888"/>
      <c r="F4" s="365" t="s">
        <v>388</v>
      </c>
      <c r="G4" s="370" t="s">
        <v>3</v>
      </c>
      <c r="H4" s="690" t="s">
        <v>232</v>
      </c>
      <c r="I4" s="885" t="s">
        <v>234</v>
      </c>
    </row>
    <row r="5" spans="1:16" ht="15.95" customHeight="1">
      <c r="A5" s="890"/>
      <c r="B5" s="747"/>
      <c r="C5" s="362" t="s">
        <v>442</v>
      </c>
      <c r="D5" s="362" t="s">
        <v>443</v>
      </c>
      <c r="E5" s="415" t="s">
        <v>479</v>
      </c>
      <c r="F5" s="797" t="s">
        <v>461</v>
      </c>
      <c r="G5" s="797" t="s">
        <v>37</v>
      </c>
      <c r="H5" s="751"/>
      <c r="I5" s="886"/>
    </row>
    <row r="6" spans="1:16" ht="15.95" customHeight="1">
      <c r="A6" s="891"/>
      <c r="B6" s="748"/>
      <c r="C6" s="363" t="s">
        <v>445</v>
      </c>
      <c r="D6" s="363" t="s">
        <v>448</v>
      </c>
      <c r="E6" s="405" t="s">
        <v>478</v>
      </c>
      <c r="F6" s="798"/>
      <c r="G6" s="798"/>
      <c r="H6" s="752"/>
      <c r="I6" s="887"/>
    </row>
    <row r="7" spans="1:16" s="194" customFormat="1" ht="24.75" customHeight="1">
      <c r="A7" s="217" t="s">
        <v>205</v>
      </c>
      <c r="B7" s="146" t="s">
        <v>180</v>
      </c>
      <c r="C7" s="506">
        <v>483</v>
      </c>
      <c r="D7" s="507">
        <v>251</v>
      </c>
      <c r="E7" s="507">
        <f>F7-D7-C7</f>
        <v>146</v>
      </c>
      <c r="F7" s="320">
        <v>880</v>
      </c>
      <c r="G7" s="325">
        <v>5930</v>
      </c>
      <c r="H7" s="115" t="s">
        <v>494</v>
      </c>
      <c r="I7" s="160" t="s">
        <v>218</v>
      </c>
      <c r="J7" s="11"/>
      <c r="K7" s="11"/>
      <c r="L7" s="11"/>
      <c r="M7" s="11"/>
      <c r="N7" s="11"/>
      <c r="O7" s="138"/>
      <c r="P7" s="138"/>
    </row>
    <row r="8" spans="1:16" s="194" customFormat="1" ht="15.95" customHeight="1">
      <c r="A8" s="159" t="s">
        <v>206</v>
      </c>
      <c r="B8" s="147" t="s">
        <v>181</v>
      </c>
      <c r="C8" s="508">
        <v>5</v>
      </c>
      <c r="D8" s="509"/>
      <c r="E8" s="509">
        <f>F8-D8-C8</f>
        <v>6</v>
      </c>
      <c r="F8" s="321">
        <v>11</v>
      </c>
      <c r="G8" s="322">
        <v>280</v>
      </c>
      <c r="H8" s="116" t="s">
        <v>193</v>
      </c>
      <c r="I8" s="29" t="s">
        <v>219</v>
      </c>
      <c r="J8" s="11"/>
      <c r="K8" s="11"/>
      <c r="L8" s="11"/>
      <c r="M8" s="11"/>
      <c r="N8" s="11"/>
      <c r="O8" s="138"/>
      <c r="P8" s="138"/>
    </row>
    <row r="9" spans="1:16" s="194" customFormat="1" ht="15.95" customHeight="1">
      <c r="A9" s="159" t="s">
        <v>207</v>
      </c>
      <c r="B9" s="147" t="s">
        <v>182</v>
      </c>
      <c r="C9" s="510">
        <v>1507</v>
      </c>
      <c r="D9" s="509">
        <v>97</v>
      </c>
      <c r="E9" s="509">
        <f t="shared" ref="E9:E20" si="0">F9-D9-C9</f>
        <v>776</v>
      </c>
      <c r="F9" s="323">
        <v>2380</v>
      </c>
      <c r="G9" s="324">
        <v>11423</v>
      </c>
      <c r="H9" s="116" t="s">
        <v>194</v>
      </c>
      <c r="I9" s="29" t="s">
        <v>220</v>
      </c>
      <c r="J9" s="11"/>
      <c r="K9" s="11"/>
      <c r="L9" s="11"/>
      <c r="M9" s="11"/>
      <c r="N9" s="11"/>
      <c r="O9" s="138"/>
      <c r="P9" s="138"/>
    </row>
    <row r="10" spans="1:16" s="194" customFormat="1" ht="15.95" customHeight="1">
      <c r="A10" s="159" t="s">
        <v>208</v>
      </c>
      <c r="B10" s="147" t="s">
        <v>183</v>
      </c>
      <c r="C10" s="508">
        <v>7</v>
      </c>
      <c r="D10" s="509">
        <v>4</v>
      </c>
      <c r="E10" s="509">
        <f t="shared" si="0"/>
        <v>4</v>
      </c>
      <c r="F10" s="321">
        <v>15</v>
      </c>
      <c r="G10" s="322">
        <v>194</v>
      </c>
      <c r="H10" s="116" t="s">
        <v>195</v>
      </c>
      <c r="I10" s="29" t="s">
        <v>221</v>
      </c>
      <c r="J10" s="11"/>
      <c r="K10" s="11"/>
      <c r="L10" s="11"/>
      <c r="M10" s="11"/>
      <c r="N10" s="11"/>
      <c r="O10" s="138"/>
      <c r="P10" s="138"/>
    </row>
    <row r="11" spans="1:16" s="194" customFormat="1" ht="15.95" customHeight="1">
      <c r="A11" s="159" t="s">
        <v>209</v>
      </c>
      <c r="B11" s="147" t="s">
        <v>184</v>
      </c>
      <c r="C11" s="508">
        <v>71</v>
      </c>
      <c r="D11" s="509">
        <v>5</v>
      </c>
      <c r="E11" s="509">
        <f t="shared" si="0"/>
        <v>8</v>
      </c>
      <c r="F11" s="321">
        <v>84</v>
      </c>
      <c r="G11" s="322">
        <v>285</v>
      </c>
      <c r="H11" s="116" t="s">
        <v>196</v>
      </c>
      <c r="I11" s="29" t="s">
        <v>222</v>
      </c>
      <c r="J11" s="11"/>
      <c r="K11" s="11"/>
      <c r="L11" s="11"/>
      <c r="M11" s="11"/>
      <c r="N11" s="11"/>
      <c r="O11" s="138"/>
      <c r="P11" s="138"/>
    </row>
    <row r="12" spans="1:16" ht="31.5" customHeight="1">
      <c r="A12" s="159" t="s">
        <v>210</v>
      </c>
      <c r="B12" s="147" t="s">
        <v>185</v>
      </c>
      <c r="C12" s="510">
        <v>5309</v>
      </c>
      <c r="D12" s="509">
        <v>541</v>
      </c>
      <c r="E12" s="509">
        <f t="shared" si="0"/>
        <v>2260</v>
      </c>
      <c r="F12" s="323">
        <v>8110</v>
      </c>
      <c r="G12" s="324">
        <v>40668</v>
      </c>
      <c r="H12" s="116" t="s">
        <v>197</v>
      </c>
      <c r="I12" s="29" t="s">
        <v>223</v>
      </c>
    </row>
    <row r="13" spans="1:16" ht="17.25">
      <c r="A13" s="159" t="s">
        <v>211</v>
      </c>
      <c r="B13" s="147" t="s">
        <v>186</v>
      </c>
      <c r="C13" s="508">
        <v>619</v>
      </c>
      <c r="D13" s="509">
        <v>70</v>
      </c>
      <c r="E13" s="509">
        <f t="shared" si="0"/>
        <v>200</v>
      </c>
      <c r="F13" s="321">
        <v>889</v>
      </c>
      <c r="G13" s="324">
        <v>3320</v>
      </c>
      <c r="H13" s="116" t="s">
        <v>198</v>
      </c>
      <c r="I13" s="29" t="s">
        <v>224</v>
      </c>
    </row>
    <row r="14" spans="1:16" ht="24">
      <c r="A14" s="159" t="s">
        <v>212</v>
      </c>
      <c r="B14" s="147" t="s">
        <v>187</v>
      </c>
      <c r="C14" s="508">
        <v>160</v>
      </c>
      <c r="D14" s="509">
        <v>11</v>
      </c>
      <c r="E14" s="509">
        <f t="shared" si="0"/>
        <v>26</v>
      </c>
      <c r="F14" s="321">
        <v>197</v>
      </c>
      <c r="G14" s="322">
        <v>627</v>
      </c>
      <c r="H14" s="116" t="s">
        <v>199</v>
      </c>
      <c r="I14" s="29" t="s">
        <v>225</v>
      </c>
    </row>
    <row r="15" spans="1:16" ht="17.25">
      <c r="A15" s="159" t="s">
        <v>213</v>
      </c>
      <c r="B15" s="147" t="s">
        <v>188</v>
      </c>
      <c r="C15" s="508">
        <v>141</v>
      </c>
      <c r="D15" s="509">
        <v>15</v>
      </c>
      <c r="E15" s="509">
        <f t="shared" si="0"/>
        <v>27</v>
      </c>
      <c r="F15" s="321">
        <v>183</v>
      </c>
      <c r="G15" s="322">
        <v>596</v>
      </c>
      <c r="H15" s="116" t="s">
        <v>200</v>
      </c>
      <c r="I15" s="29" t="s">
        <v>226</v>
      </c>
    </row>
    <row r="16" spans="1:16" ht="24">
      <c r="A16" s="159" t="s">
        <v>214</v>
      </c>
      <c r="B16" s="147" t="s">
        <v>189</v>
      </c>
      <c r="C16" s="508">
        <v>703</v>
      </c>
      <c r="D16" s="509">
        <v>36</v>
      </c>
      <c r="E16" s="509">
        <f t="shared" si="0"/>
        <v>123</v>
      </c>
      <c r="F16" s="321">
        <v>862</v>
      </c>
      <c r="G16" s="324">
        <v>2813</v>
      </c>
      <c r="H16" s="116" t="s">
        <v>201</v>
      </c>
      <c r="I16" s="29" t="s">
        <v>227</v>
      </c>
    </row>
    <row r="17" spans="1:14" ht="17.25">
      <c r="A17" s="159" t="s">
        <v>215</v>
      </c>
      <c r="B17" s="147" t="s">
        <v>190</v>
      </c>
      <c r="C17" s="508">
        <v>273</v>
      </c>
      <c r="D17" s="509">
        <v>28</v>
      </c>
      <c r="E17" s="509">
        <f t="shared" si="0"/>
        <v>92</v>
      </c>
      <c r="F17" s="321">
        <v>393</v>
      </c>
      <c r="G17" s="324">
        <v>1541</v>
      </c>
      <c r="H17" s="116" t="s">
        <v>202</v>
      </c>
      <c r="I17" s="29" t="s">
        <v>228</v>
      </c>
    </row>
    <row r="18" spans="1:14" ht="17.25">
      <c r="A18" s="159" t="s">
        <v>216</v>
      </c>
      <c r="B18" s="147" t="s">
        <v>191</v>
      </c>
      <c r="C18" s="508">
        <v>509</v>
      </c>
      <c r="D18" s="509">
        <v>43</v>
      </c>
      <c r="E18" s="509">
        <f t="shared" si="0"/>
        <v>141</v>
      </c>
      <c r="F18" s="321">
        <v>693</v>
      </c>
      <c r="G18" s="324">
        <v>3086</v>
      </c>
      <c r="H18" s="116" t="s">
        <v>203</v>
      </c>
      <c r="I18" s="29" t="s">
        <v>229</v>
      </c>
    </row>
    <row r="19" spans="1:14" ht="28.5" customHeight="1">
      <c r="A19" s="159" t="s">
        <v>217</v>
      </c>
      <c r="B19" s="147" t="s">
        <v>192</v>
      </c>
      <c r="C19" s="510">
        <v>1111</v>
      </c>
      <c r="D19" s="509">
        <v>105</v>
      </c>
      <c r="E19" s="509">
        <f t="shared" si="0"/>
        <v>378</v>
      </c>
      <c r="F19" s="323">
        <v>1594</v>
      </c>
      <c r="G19" s="324">
        <v>5997</v>
      </c>
      <c r="H19" s="118" t="s">
        <v>204</v>
      </c>
      <c r="I19" s="33" t="s">
        <v>230</v>
      </c>
    </row>
    <row r="20" spans="1:14" ht="17.25">
      <c r="A20" s="512"/>
      <c r="B20" s="511" t="s">
        <v>106</v>
      </c>
      <c r="C20" s="513">
        <v>10898</v>
      </c>
      <c r="D20" s="514">
        <v>1206</v>
      </c>
      <c r="E20" s="514">
        <f t="shared" si="0"/>
        <v>4187</v>
      </c>
      <c r="F20" s="515">
        <v>16291</v>
      </c>
      <c r="G20" s="516">
        <v>76760</v>
      </c>
      <c r="H20" s="368" t="s">
        <v>112</v>
      </c>
      <c r="I20" s="369"/>
    </row>
    <row r="21" spans="1:14" s="17" customForma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s="17" customForma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s="17" customForma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s="17" customForma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s="17" customForma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>
      <c r="A26" s="8"/>
      <c r="B26" s="8"/>
      <c r="C26" s="8"/>
      <c r="D26" s="8"/>
      <c r="E26" s="8"/>
      <c r="F26" s="8"/>
      <c r="G26" s="8"/>
      <c r="H26" s="8"/>
      <c r="I26" s="8"/>
    </row>
  </sheetData>
  <mergeCells count="9">
    <mergeCell ref="A1:I1"/>
    <mergeCell ref="A2:I2"/>
    <mergeCell ref="F5:F6"/>
    <mergeCell ref="G5:G6"/>
    <mergeCell ref="I4:I6"/>
    <mergeCell ref="H4:H6"/>
    <mergeCell ref="D4:E4"/>
    <mergeCell ref="B4:B6"/>
    <mergeCell ref="A4:A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AV18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6.25" style="220" bestFit="1" customWidth="1"/>
    <col min="2" max="2" width="9.375" style="220" customWidth="1"/>
    <col min="3" max="3" width="2.625" style="220" customWidth="1"/>
    <col min="4" max="4" width="7.125" style="220" customWidth="1"/>
    <col min="5" max="5" width="3.25" style="220" customWidth="1"/>
    <col min="6" max="6" width="10.125" style="220" customWidth="1"/>
    <col min="7" max="7" width="9.625" style="220" customWidth="1"/>
    <col min="8" max="8" width="21.75" style="220" customWidth="1"/>
    <col min="9" max="9" width="10" style="8" customWidth="1"/>
    <col min="10" max="10" width="12.875" style="8" customWidth="1"/>
    <col min="11" max="11" width="21.25" style="8" customWidth="1"/>
    <col min="12" max="48" width="9" style="8"/>
    <col min="49" max="16384" width="9" style="1"/>
  </cols>
  <sheetData>
    <row r="1" spans="1:48" s="601" customFormat="1" ht="21.95" customHeight="1">
      <c r="A1" s="694" t="s">
        <v>414</v>
      </c>
      <c r="B1" s="694"/>
      <c r="C1" s="694"/>
      <c r="D1" s="694"/>
      <c r="E1" s="694"/>
      <c r="F1" s="694"/>
      <c r="G1" s="694"/>
      <c r="H1" s="694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0"/>
      <c r="AE1" s="600"/>
      <c r="AF1" s="600"/>
      <c r="AG1" s="600"/>
      <c r="AH1" s="600"/>
      <c r="AI1" s="600"/>
      <c r="AJ1" s="600"/>
      <c r="AK1" s="600"/>
      <c r="AL1" s="600"/>
      <c r="AM1" s="600"/>
      <c r="AN1" s="600"/>
      <c r="AO1" s="600"/>
      <c r="AP1" s="600"/>
      <c r="AQ1" s="600"/>
      <c r="AR1" s="600"/>
      <c r="AS1" s="600"/>
      <c r="AT1" s="600"/>
      <c r="AU1" s="600"/>
      <c r="AV1" s="600"/>
    </row>
    <row r="2" spans="1:48" s="611" customFormat="1" ht="30" customHeight="1">
      <c r="A2" s="730" t="s">
        <v>476</v>
      </c>
      <c r="B2" s="730"/>
      <c r="C2" s="730"/>
      <c r="D2" s="730"/>
      <c r="E2" s="730"/>
      <c r="F2" s="730"/>
      <c r="G2" s="730"/>
      <c r="H2" s="730"/>
      <c r="I2" s="355"/>
      <c r="J2" s="355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AO2" s="610"/>
      <c r="AP2" s="610"/>
      <c r="AQ2" s="610"/>
      <c r="AR2" s="610"/>
      <c r="AS2" s="610"/>
      <c r="AT2" s="610"/>
      <c r="AU2" s="610"/>
      <c r="AV2" s="610"/>
    </row>
    <row r="3" spans="1:48" s="622" customFormat="1" ht="6" customHeight="1">
      <c r="A3" s="892"/>
      <c r="B3" s="892"/>
      <c r="C3" s="892"/>
      <c r="D3" s="892"/>
      <c r="E3" s="892"/>
      <c r="F3" s="892"/>
      <c r="G3" s="892"/>
      <c r="H3" s="892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  <c r="AF3" s="621"/>
      <c r="AG3" s="621"/>
      <c r="AH3" s="621"/>
      <c r="AI3" s="621"/>
      <c r="AJ3" s="621"/>
      <c r="AK3" s="621"/>
      <c r="AL3" s="621"/>
      <c r="AM3" s="621"/>
      <c r="AN3" s="621"/>
      <c r="AO3" s="621"/>
      <c r="AP3" s="621"/>
      <c r="AQ3" s="621"/>
      <c r="AR3" s="621"/>
      <c r="AS3" s="621"/>
      <c r="AT3" s="621"/>
      <c r="AU3" s="621"/>
      <c r="AV3" s="621"/>
    </row>
    <row r="4" spans="1:48" ht="31.5" customHeight="1">
      <c r="A4" s="715" t="s">
        <v>235</v>
      </c>
      <c r="B4" s="893" t="s">
        <v>35</v>
      </c>
      <c r="C4" s="894"/>
      <c r="D4" s="854" t="s">
        <v>36</v>
      </c>
      <c r="E4" s="862"/>
      <c r="F4" s="668" t="s">
        <v>472</v>
      </c>
      <c r="G4" s="715" t="s">
        <v>532</v>
      </c>
      <c r="H4" s="690" t="s">
        <v>236</v>
      </c>
    </row>
    <row r="5" spans="1:48" ht="15.95" customHeight="1">
      <c r="A5" s="747"/>
      <c r="B5" s="895" t="s">
        <v>442</v>
      </c>
      <c r="C5" s="896"/>
      <c r="D5" s="895" t="s">
        <v>443</v>
      </c>
      <c r="E5" s="896"/>
      <c r="F5" s="797" t="s">
        <v>473</v>
      </c>
      <c r="G5" s="747"/>
      <c r="H5" s="751"/>
    </row>
    <row r="6" spans="1:48" ht="30" customHeight="1">
      <c r="A6" s="748"/>
      <c r="B6" s="897" t="s">
        <v>446</v>
      </c>
      <c r="C6" s="898"/>
      <c r="D6" s="897" t="s">
        <v>448</v>
      </c>
      <c r="E6" s="898"/>
      <c r="F6" s="798"/>
      <c r="G6" s="748"/>
      <c r="H6" s="752"/>
    </row>
    <row r="7" spans="1:48" s="183" customFormat="1" ht="15.95" customHeight="1">
      <c r="A7" s="3" t="s">
        <v>237</v>
      </c>
      <c r="B7" s="904">
        <v>5328</v>
      </c>
      <c r="C7" s="902"/>
      <c r="D7" s="901">
        <v>202</v>
      </c>
      <c r="E7" s="902"/>
      <c r="F7" s="39">
        <f t="shared" ref="F7:F16" si="0">SUM(B7:E7)</f>
        <v>5530</v>
      </c>
      <c r="G7" s="66">
        <v>14954</v>
      </c>
      <c r="H7" s="22" t="s">
        <v>246</v>
      </c>
      <c r="I7" s="181"/>
      <c r="J7" s="181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</row>
    <row r="8" spans="1:48" s="183" customFormat="1" ht="15.95" customHeight="1">
      <c r="A8" s="3" t="s">
        <v>238</v>
      </c>
      <c r="B8" s="899">
        <v>418</v>
      </c>
      <c r="C8" s="900"/>
      <c r="D8" s="903">
        <v>35</v>
      </c>
      <c r="E8" s="903"/>
      <c r="F8" s="45">
        <f t="shared" si="0"/>
        <v>453</v>
      </c>
      <c r="G8" s="67">
        <v>2131</v>
      </c>
      <c r="H8" s="22" t="s">
        <v>247</v>
      </c>
      <c r="I8" s="181"/>
      <c r="J8" s="181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</row>
    <row r="9" spans="1:48" s="183" customFormat="1" ht="15.95" customHeight="1">
      <c r="A9" s="36" t="s">
        <v>239</v>
      </c>
      <c r="B9" s="899">
        <v>27</v>
      </c>
      <c r="C9" s="900"/>
      <c r="D9" s="903">
        <v>2</v>
      </c>
      <c r="E9" s="903"/>
      <c r="F9" s="45">
        <f t="shared" si="0"/>
        <v>29</v>
      </c>
      <c r="G9" s="62">
        <v>42</v>
      </c>
      <c r="H9" s="22" t="s">
        <v>248</v>
      </c>
      <c r="I9" s="181"/>
      <c r="J9" s="181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</row>
    <row r="10" spans="1:48" s="183" customFormat="1" ht="15.95" customHeight="1">
      <c r="A10" s="3" t="s">
        <v>339</v>
      </c>
      <c r="B10" s="899">
        <v>63</v>
      </c>
      <c r="C10" s="900"/>
      <c r="D10" s="903">
        <v>13</v>
      </c>
      <c r="E10" s="903"/>
      <c r="F10" s="45">
        <f t="shared" si="0"/>
        <v>76</v>
      </c>
      <c r="G10" s="62">
        <v>204</v>
      </c>
      <c r="H10" s="22" t="s">
        <v>249</v>
      </c>
      <c r="I10" s="181"/>
      <c r="J10" s="181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</row>
    <row r="11" spans="1:48" s="183" customFormat="1" ht="15.95" customHeight="1">
      <c r="A11" s="3" t="s">
        <v>241</v>
      </c>
      <c r="B11" s="899">
        <v>92</v>
      </c>
      <c r="C11" s="900"/>
      <c r="D11" s="903">
        <v>2</v>
      </c>
      <c r="E11" s="903"/>
      <c r="F11" s="45">
        <f t="shared" si="0"/>
        <v>94</v>
      </c>
      <c r="G11" s="62">
        <v>190</v>
      </c>
      <c r="H11" s="22" t="s">
        <v>250</v>
      </c>
      <c r="I11" s="181"/>
      <c r="J11" s="181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</row>
    <row r="12" spans="1:48" s="148" customFormat="1" ht="16.5" customHeight="1">
      <c r="A12" s="3" t="s">
        <v>242</v>
      </c>
      <c r="B12" s="899">
        <v>11</v>
      </c>
      <c r="C12" s="900"/>
      <c r="D12" s="903">
        <v>4</v>
      </c>
      <c r="E12" s="903"/>
      <c r="F12" s="45">
        <f t="shared" si="0"/>
        <v>15</v>
      </c>
      <c r="G12" s="62">
        <v>47</v>
      </c>
      <c r="H12" s="22" t="s">
        <v>251</v>
      </c>
      <c r="I12" s="185"/>
      <c r="J12" s="185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</row>
    <row r="13" spans="1:48" s="148" customFormat="1" ht="16.5" customHeight="1">
      <c r="A13" s="3" t="s">
        <v>243</v>
      </c>
      <c r="B13" s="899">
        <v>20</v>
      </c>
      <c r="C13" s="900"/>
      <c r="D13" s="903" t="s">
        <v>451</v>
      </c>
      <c r="E13" s="903"/>
      <c r="F13" s="45">
        <f t="shared" si="0"/>
        <v>20</v>
      </c>
      <c r="G13" s="62">
        <v>40</v>
      </c>
      <c r="H13" s="22" t="s">
        <v>252</v>
      </c>
      <c r="I13" s="185"/>
      <c r="J13" s="185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</row>
    <row r="14" spans="1:48" s="186" customFormat="1" ht="23.25" customHeight="1">
      <c r="A14" s="3" t="s">
        <v>244</v>
      </c>
      <c r="B14" s="905">
        <v>1226</v>
      </c>
      <c r="C14" s="900"/>
      <c r="D14" s="903">
        <v>24</v>
      </c>
      <c r="E14" s="903"/>
      <c r="F14" s="45">
        <f t="shared" si="0"/>
        <v>1250</v>
      </c>
      <c r="G14" s="67">
        <v>2392</v>
      </c>
      <c r="H14" s="22" t="s">
        <v>253</v>
      </c>
      <c r="I14" s="185"/>
      <c r="J14" s="185"/>
    </row>
    <row r="15" spans="1:48" s="186" customFormat="1" ht="16.5" customHeight="1">
      <c r="A15" s="3" t="s">
        <v>245</v>
      </c>
      <c r="B15" s="899">
        <v>33</v>
      </c>
      <c r="C15" s="900"/>
      <c r="D15" s="903" t="s">
        <v>451</v>
      </c>
      <c r="E15" s="903"/>
      <c r="F15" s="45">
        <f t="shared" si="0"/>
        <v>33</v>
      </c>
      <c r="G15" s="62">
        <v>48</v>
      </c>
      <c r="H15" s="22" t="s">
        <v>254</v>
      </c>
    </row>
    <row r="16" spans="1:48" s="186" customFormat="1" ht="16.5" customHeight="1">
      <c r="A16" s="145" t="s">
        <v>5</v>
      </c>
      <c r="B16" s="910">
        <f>SUM(B7:C15)</f>
        <v>7218</v>
      </c>
      <c r="C16" s="909"/>
      <c r="D16" s="908">
        <f>SUM(D7:E15)</f>
        <v>282</v>
      </c>
      <c r="E16" s="909"/>
      <c r="F16" s="51">
        <f t="shared" si="0"/>
        <v>7500</v>
      </c>
      <c r="G16" s="68">
        <v>20048</v>
      </c>
      <c r="H16" s="31" t="s">
        <v>6</v>
      </c>
    </row>
    <row r="17" spans="1:8" s="186" customFormat="1" ht="35.25" customHeight="1">
      <c r="A17" s="911" t="s">
        <v>373</v>
      </c>
      <c r="B17" s="911"/>
      <c r="C17" s="911"/>
      <c r="D17" s="911"/>
      <c r="E17" s="912" t="s">
        <v>506</v>
      </c>
      <c r="F17" s="912"/>
      <c r="G17" s="912"/>
      <c r="H17" s="912"/>
    </row>
    <row r="18" spans="1:8" s="8" customFormat="1" ht="15" customHeight="1">
      <c r="A18" s="906" t="s">
        <v>474</v>
      </c>
      <c r="B18" s="906"/>
      <c r="C18" s="906"/>
      <c r="D18" s="906"/>
      <c r="E18" s="907" t="s">
        <v>505</v>
      </c>
      <c r="F18" s="907"/>
      <c r="G18" s="907"/>
      <c r="H18" s="907"/>
    </row>
  </sheetData>
  <mergeCells count="37">
    <mergeCell ref="B14:C14"/>
    <mergeCell ref="D14:E14"/>
    <mergeCell ref="D15:E15"/>
    <mergeCell ref="A18:D18"/>
    <mergeCell ref="E18:H18"/>
    <mergeCell ref="D16:E16"/>
    <mergeCell ref="B15:C15"/>
    <mergeCell ref="B16:C16"/>
    <mergeCell ref="A17:D17"/>
    <mergeCell ref="E17:H17"/>
    <mergeCell ref="B12:C12"/>
    <mergeCell ref="B13:C13"/>
    <mergeCell ref="D7:E7"/>
    <mergeCell ref="D8:E8"/>
    <mergeCell ref="D9:E9"/>
    <mergeCell ref="D10:E10"/>
    <mergeCell ref="D11:E11"/>
    <mergeCell ref="D12:E12"/>
    <mergeCell ref="B7:C7"/>
    <mergeCell ref="B8:C8"/>
    <mergeCell ref="B9:C9"/>
    <mergeCell ref="B10:C10"/>
    <mergeCell ref="B11:C11"/>
    <mergeCell ref="D13:E13"/>
    <mergeCell ref="A1:H1"/>
    <mergeCell ref="A2:H2"/>
    <mergeCell ref="A3:H3"/>
    <mergeCell ref="A4:A6"/>
    <mergeCell ref="B4:C4"/>
    <mergeCell ref="D4:E4"/>
    <mergeCell ref="H4:H6"/>
    <mergeCell ref="F5:F6"/>
    <mergeCell ref="B5:C5"/>
    <mergeCell ref="B6:C6"/>
    <mergeCell ref="D6:E6"/>
    <mergeCell ref="D5:E5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AV24"/>
  <sheetViews>
    <sheetView rightToLeft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18.25" style="1" bestFit="1" customWidth="1"/>
    <col min="2" max="2" width="7.375" style="1" customWidth="1"/>
    <col min="3" max="3" width="4.75" style="1" customWidth="1"/>
    <col min="4" max="4" width="7.625" style="1" bestFit="1" customWidth="1"/>
    <col min="5" max="5" width="2.125" style="1" customWidth="1"/>
    <col min="6" max="6" width="8.625" style="1" bestFit="1" customWidth="1"/>
    <col min="7" max="7" width="8" style="1" customWidth="1"/>
    <col min="8" max="8" width="19.375" style="1" customWidth="1"/>
    <col min="9" max="9" width="10" style="8" customWidth="1"/>
    <col min="10" max="10" width="12.875" style="8" customWidth="1"/>
    <col min="11" max="11" width="21.25" style="8" customWidth="1"/>
    <col min="12" max="48" width="9" style="8"/>
    <col min="49" max="16384" width="9" style="1"/>
  </cols>
  <sheetData>
    <row r="1" spans="1:48" s="601" customFormat="1" ht="21.95" customHeight="1">
      <c r="A1" s="694" t="s">
        <v>415</v>
      </c>
      <c r="B1" s="694"/>
      <c r="C1" s="694"/>
      <c r="D1" s="694"/>
      <c r="E1" s="694"/>
      <c r="F1" s="694"/>
      <c r="G1" s="694"/>
      <c r="H1" s="694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0"/>
      <c r="AE1" s="600"/>
      <c r="AF1" s="600"/>
      <c r="AG1" s="600"/>
      <c r="AH1" s="600"/>
      <c r="AI1" s="600"/>
      <c r="AJ1" s="600"/>
      <c r="AK1" s="600"/>
      <c r="AL1" s="600"/>
      <c r="AM1" s="600"/>
      <c r="AN1" s="600"/>
      <c r="AO1" s="600"/>
      <c r="AP1" s="600"/>
      <c r="AQ1" s="600"/>
      <c r="AR1" s="600"/>
      <c r="AS1" s="600"/>
      <c r="AT1" s="600"/>
      <c r="AU1" s="600"/>
      <c r="AV1" s="600"/>
    </row>
    <row r="2" spans="1:48" s="611" customFormat="1" ht="30" customHeight="1">
      <c r="A2" s="695" t="s">
        <v>477</v>
      </c>
      <c r="B2" s="695"/>
      <c r="C2" s="695"/>
      <c r="D2" s="695"/>
      <c r="E2" s="695"/>
      <c r="F2" s="695"/>
      <c r="G2" s="695"/>
      <c r="H2" s="695"/>
      <c r="I2" s="355"/>
      <c r="J2" s="355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AO2" s="610"/>
      <c r="AP2" s="610"/>
      <c r="AQ2" s="610"/>
      <c r="AR2" s="610"/>
      <c r="AS2" s="610"/>
      <c r="AT2" s="610"/>
      <c r="AU2" s="610"/>
      <c r="AV2" s="610"/>
    </row>
    <row r="3" spans="1:48" s="622" customFormat="1" ht="6" customHeight="1">
      <c r="A3" s="786"/>
      <c r="B3" s="786"/>
      <c r="C3" s="786"/>
      <c r="D3" s="786"/>
      <c r="E3" s="786"/>
      <c r="F3" s="786"/>
      <c r="G3" s="786"/>
      <c r="H3" s="786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  <c r="AF3" s="621"/>
      <c r="AG3" s="621"/>
      <c r="AH3" s="621"/>
      <c r="AI3" s="621"/>
      <c r="AJ3" s="621"/>
      <c r="AK3" s="621"/>
      <c r="AL3" s="621"/>
      <c r="AM3" s="621"/>
      <c r="AN3" s="621"/>
      <c r="AO3" s="621"/>
      <c r="AP3" s="621"/>
      <c r="AQ3" s="621"/>
      <c r="AR3" s="621"/>
      <c r="AS3" s="621"/>
      <c r="AT3" s="621"/>
      <c r="AU3" s="621"/>
      <c r="AV3" s="621"/>
    </row>
    <row r="4" spans="1:48" ht="15.95" customHeight="1">
      <c r="A4" s="715" t="s">
        <v>235</v>
      </c>
      <c r="B4" s="893" t="s">
        <v>35</v>
      </c>
      <c r="C4" s="917"/>
      <c r="D4" s="854" t="s">
        <v>36</v>
      </c>
      <c r="E4" s="888"/>
      <c r="F4" s="918" t="s">
        <v>472</v>
      </c>
      <c r="G4" s="715" t="s">
        <v>532</v>
      </c>
      <c r="H4" s="690" t="s">
        <v>236</v>
      </c>
    </row>
    <row r="5" spans="1:48" ht="15.95" customHeight="1">
      <c r="A5" s="747"/>
      <c r="B5" s="895" t="s">
        <v>442</v>
      </c>
      <c r="C5" s="920"/>
      <c r="D5" s="895" t="s">
        <v>443</v>
      </c>
      <c r="E5" s="921"/>
      <c r="F5" s="919"/>
      <c r="G5" s="747"/>
      <c r="H5" s="751"/>
    </row>
    <row r="6" spans="1:48" ht="36">
      <c r="A6" s="748"/>
      <c r="B6" s="897" t="s">
        <v>446</v>
      </c>
      <c r="C6" s="922"/>
      <c r="D6" s="897" t="s">
        <v>448</v>
      </c>
      <c r="E6" s="922"/>
      <c r="F6" s="228" t="s">
        <v>473</v>
      </c>
      <c r="G6" s="748"/>
      <c r="H6" s="752"/>
    </row>
    <row r="7" spans="1:48" s="194" customFormat="1" ht="15.95" customHeight="1">
      <c r="A7" s="3" t="s">
        <v>237</v>
      </c>
      <c r="B7" s="904">
        <v>27846</v>
      </c>
      <c r="C7" s="924"/>
      <c r="D7" s="901">
        <v>1464</v>
      </c>
      <c r="E7" s="901"/>
      <c r="F7" s="45">
        <f t="shared" ref="F7:F15" si="0">SUM(B7:E7)</f>
        <v>29310</v>
      </c>
      <c r="G7" s="67">
        <v>85874</v>
      </c>
      <c r="H7" s="22" t="s">
        <v>246</v>
      </c>
      <c r="I7" s="10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</row>
    <row r="8" spans="1:48" s="194" customFormat="1" ht="15.95" customHeight="1">
      <c r="A8" s="3" t="s">
        <v>238</v>
      </c>
      <c r="B8" s="905">
        <v>2672</v>
      </c>
      <c r="C8" s="923"/>
      <c r="D8" s="925">
        <v>132</v>
      </c>
      <c r="E8" s="923"/>
      <c r="F8" s="45">
        <f t="shared" si="0"/>
        <v>2804</v>
      </c>
      <c r="G8" s="67">
        <v>8616</v>
      </c>
      <c r="H8" s="22" t="s">
        <v>247</v>
      </c>
      <c r="I8" s="10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s="194" customFormat="1" ht="15.95" customHeight="1">
      <c r="A9" s="36" t="s">
        <v>239</v>
      </c>
      <c r="B9" s="899">
        <v>100</v>
      </c>
      <c r="C9" s="923"/>
      <c r="D9" s="903">
        <v>57</v>
      </c>
      <c r="E9" s="903"/>
      <c r="F9" s="52">
        <f t="shared" si="0"/>
        <v>157</v>
      </c>
      <c r="G9" s="62">
        <v>303</v>
      </c>
      <c r="H9" s="69" t="s">
        <v>248</v>
      </c>
      <c r="I9" s="10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</row>
    <row r="10" spans="1:48" s="194" customFormat="1" ht="15.95" customHeight="1">
      <c r="A10" s="3" t="s">
        <v>240</v>
      </c>
      <c r="B10" s="899">
        <v>317</v>
      </c>
      <c r="C10" s="923"/>
      <c r="D10" s="903">
        <v>41</v>
      </c>
      <c r="E10" s="903"/>
      <c r="F10" s="52">
        <f t="shared" si="0"/>
        <v>358</v>
      </c>
      <c r="G10" s="67">
        <v>1350</v>
      </c>
      <c r="H10" s="22" t="s">
        <v>249</v>
      </c>
      <c r="I10" s="10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</row>
    <row r="11" spans="1:48" s="194" customFormat="1" ht="15.95" customHeight="1">
      <c r="A11" s="3" t="s">
        <v>241</v>
      </c>
      <c r="B11" s="899">
        <v>320</v>
      </c>
      <c r="C11" s="923"/>
      <c r="D11" s="903">
        <v>15</v>
      </c>
      <c r="E11" s="903"/>
      <c r="F11" s="52">
        <f t="shared" si="0"/>
        <v>335</v>
      </c>
      <c r="G11" s="62">
        <v>693</v>
      </c>
      <c r="H11" s="22" t="s">
        <v>250</v>
      </c>
      <c r="I11" s="10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</row>
    <row r="12" spans="1:48" ht="16.5" customHeight="1">
      <c r="A12" s="3" t="s">
        <v>242</v>
      </c>
      <c r="B12" s="899">
        <v>120</v>
      </c>
      <c r="C12" s="923"/>
      <c r="D12" s="903">
        <v>42</v>
      </c>
      <c r="E12" s="903"/>
      <c r="F12" s="52">
        <f t="shared" si="0"/>
        <v>162</v>
      </c>
      <c r="G12" s="62">
        <v>830</v>
      </c>
      <c r="H12" s="22" t="s">
        <v>251</v>
      </c>
      <c r="I12" s="12"/>
      <c r="J12" s="12"/>
    </row>
    <row r="13" spans="1:48" ht="16.5" customHeight="1">
      <c r="A13" s="3" t="s">
        <v>243</v>
      </c>
      <c r="B13" s="899">
        <v>131</v>
      </c>
      <c r="C13" s="923"/>
      <c r="D13" s="903">
        <v>6</v>
      </c>
      <c r="E13" s="903"/>
      <c r="F13" s="52">
        <f t="shared" si="0"/>
        <v>137</v>
      </c>
      <c r="G13" s="62">
        <v>315</v>
      </c>
      <c r="H13" s="22" t="s">
        <v>252</v>
      </c>
      <c r="I13" s="12"/>
      <c r="J13" s="12"/>
    </row>
    <row r="14" spans="1:48" s="8" customFormat="1" ht="24" customHeight="1">
      <c r="A14" s="3" t="s">
        <v>244</v>
      </c>
      <c r="B14" s="905">
        <v>8138</v>
      </c>
      <c r="C14" s="923"/>
      <c r="D14" s="925">
        <v>336</v>
      </c>
      <c r="E14" s="923"/>
      <c r="F14" s="45">
        <f t="shared" si="0"/>
        <v>8474</v>
      </c>
      <c r="G14" s="67">
        <v>23114</v>
      </c>
      <c r="H14" s="2" t="s">
        <v>253</v>
      </c>
      <c r="I14" s="12"/>
      <c r="J14" s="12"/>
    </row>
    <row r="15" spans="1:48" s="8" customFormat="1" ht="16.5" customHeight="1">
      <c r="A15" s="3" t="s">
        <v>245</v>
      </c>
      <c r="B15" s="899">
        <v>328</v>
      </c>
      <c r="C15" s="923"/>
      <c r="D15" s="925">
        <v>5</v>
      </c>
      <c r="E15" s="903"/>
      <c r="F15" s="52">
        <f t="shared" si="0"/>
        <v>333</v>
      </c>
      <c r="G15" s="62">
        <v>470</v>
      </c>
      <c r="H15" s="22" t="s">
        <v>254</v>
      </c>
    </row>
    <row r="16" spans="1:48" s="8" customFormat="1" ht="16.5" customHeight="1">
      <c r="A16" s="145" t="s">
        <v>5</v>
      </c>
      <c r="B16" s="910">
        <f>SUM(B7:C15)</f>
        <v>39972</v>
      </c>
      <c r="C16" s="928"/>
      <c r="D16" s="908">
        <f>SUM(D7:E15)</f>
        <v>2098</v>
      </c>
      <c r="E16" s="908"/>
      <c r="F16" s="51">
        <f>SUM(F7:F15)</f>
        <v>42070</v>
      </c>
      <c r="G16" s="68">
        <v>121565</v>
      </c>
      <c r="H16" s="31" t="s">
        <v>6</v>
      </c>
    </row>
    <row r="17" spans="1:8" s="8" customFormat="1" ht="34.5" customHeight="1">
      <c r="A17" s="926" t="s">
        <v>373</v>
      </c>
      <c r="B17" s="926"/>
      <c r="C17" s="926"/>
      <c r="D17" s="926"/>
      <c r="E17" s="927" t="s">
        <v>506</v>
      </c>
      <c r="F17" s="927"/>
      <c r="G17" s="927"/>
      <c r="H17" s="927"/>
    </row>
    <row r="18" spans="1:8" s="8" customFormat="1" ht="18" customHeight="1">
      <c r="A18" s="915" t="s">
        <v>474</v>
      </c>
      <c r="B18" s="916"/>
      <c r="C18" s="916"/>
      <c r="D18" s="916"/>
      <c r="E18" s="913" t="s">
        <v>505</v>
      </c>
      <c r="F18" s="914"/>
      <c r="G18" s="914"/>
      <c r="H18" s="914"/>
    </row>
    <row r="24" spans="1:8">
      <c r="E24" s="220"/>
    </row>
  </sheetData>
  <mergeCells count="37">
    <mergeCell ref="D14:E14"/>
    <mergeCell ref="B14:C14"/>
    <mergeCell ref="B10:C10"/>
    <mergeCell ref="B9:C9"/>
    <mergeCell ref="A17:D17"/>
    <mergeCell ref="E17:H17"/>
    <mergeCell ref="B15:C15"/>
    <mergeCell ref="B16:C16"/>
    <mergeCell ref="D16:E16"/>
    <mergeCell ref="D15:E15"/>
    <mergeCell ref="B8:C8"/>
    <mergeCell ref="B7:C7"/>
    <mergeCell ref="D13:E13"/>
    <mergeCell ref="B13:C13"/>
    <mergeCell ref="B12:C12"/>
    <mergeCell ref="D8:E8"/>
    <mergeCell ref="D9:E9"/>
    <mergeCell ref="D10:E10"/>
    <mergeCell ref="D11:E11"/>
    <mergeCell ref="D12:E12"/>
    <mergeCell ref="B11:C11"/>
    <mergeCell ref="G4:G6"/>
    <mergeCell ref="E18:H18"/>
    <mergeCell ref="A18:D18"/>
    <mergeCell ref="A1:H1"/>
    <mergeCell ref="A2:H2"/>
    <mergeCell ref="A3:H3"/>
    <mergeCell ref="A4:A6"/>
    <mergeCell ref="B4:C4"/>
    <mergeCell ref="D4:E4"/>
    <mergeCell ref="F4:F5"/>
    <mergeCell ref="H4:H6"/>
    <mergeCell ref="B5:C5"/>
    <mergeCell ref="D5:E5"/>
    <mergeCell ref="D6:E6"/>
    <mergeCell ref="B6:C6"/>
    <mergeCell ref="D7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AU30"/>
  <sheetViews>
    <sheetView rightToLeft="1" view="pageBreakPreview" topLeftCell="A4" zoomScale="130" zoomScaleNormal="100" zoomScaleSheetLayoutView="130" workbookViewId="0">
      <selection activeCell="S5" sqref="S5"/>
    </sheetView>
  </sheetViews>
  <sheetFormatPr defaultColWidth="9" defaultRowHeight="14.25"/>
  <cols>
    <col min="1" max="1" width="20.375" style="220" bestFit="1" customWidth="1"/>
    <col min="2" max="3" width="8" style="220" bestFit="1" customWidth="1"/>
    <col min="4" max="4" width="8.625" style="220" customWidth="1"/>
    <col min="5" max="5" width="9.125" style="220" customWidth="1"/>
    <col min="6" max="6" width="9.25" style="220" customWidth="1"/>
    <col min="7" max="7" width="19.125" style="220" customWidth="1"/>
    <col min="8" max="8" width="10" style="8" customWidth="1"/>
    <col min="9" max="9" width="12.875" style="8" customWidth="1"/>
    <col min="10" max="10" width="21.25" style="8" customWidth="1"/>
    <col min="11" max="47" width="9" style="8"/>
    <col min="48" max="16384" width="9" style="220"/>
  </cols>
  <sheetData>
    <row r="1" spans="1:47" s="601" customFormat="1" ht="21.95" customHeight="1">
      <c r="A1" s="709" t="s">
        <v>416</v>
      </c>
      <c r="B1" s="709"/>
      <c r="C1" s="709"/>
      <c r="D1" s="709"/>
      <c r="E1" s="709"/>
      <c r="F1" s="709"/>
      <c r="G1" s="709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0"/>
      <c r="AE1" s="600"/>
      <c r="AF1" s="600"/>
      <c r="AG1" s="600"/>
      <c r="AH1" s="600"/>
      <c r="AI1" s="600"/>
      <c r="AJ1" s="600"/>
      <c r="AK1" s="600"/>
      <c r="AL1" s="600"/>
      <c r="AM1" s="600"/>
      <c r="AN1" s="600"/>
      <c r="AO1" s="600"/>
      <c r="AP1" s="600"/>
      <c r="AQ1" s="600"/>
      <c r="AR1" s="600"/>
      <c r="AS1" s="600"/>
      <c r="AT1" s="600"/>
      <c r="AU1" s="600"/>
    </row>
    <row r="2" spans="1:47" s="611" customFormat="1" ht="30" customHeight="1">
      <c r="A2" s="761" t="s">
        <v>420</v>
      </c>
      <c r="B2" s="761"/>
      <c r="C2" s="761"/>
      <c r="D2" s="761"/>
      <c r="E2" s="761"/>
      <c r="F2" s="761"/>
      <c r="G2" s="761"/>
      <c r="H2" s="355"/>
      <c r="I2" s="355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AO2" s="610"/>
      <c r="AP2" s="610"/>
      <c r="AQ2" s="610"/>
      <c r="AR2" s="610"/>
      <c r="AS2" s="610"/>
      <c r="AT2" s="610"/>
      <c r="AU2" s="610"/>
    </row>
    <row r="3" spans="1:47" s="623" customFormat="1" ht="6" customHeight="1" thickBot="1"/>
    <row r="4" spans="1:47" s="657" customFormat="1" ht="15.95" customHeight="1">
      <c r="A4" s="656" t="s">
        <v>340</v>
      </c>
      <c r="B4" s="372"/>
      <c r="C4" s="372"/>
      <c r="E4" s="658"/>
      <c r="F4" s="658"/>
      <c r="G4" s="658" t="s">
        <v>341</v>
      </c>
      <c r="H4" s="659"/>
      <c r="J4" s="13"/>
      <c r="P4" s="660"/>
      <c r="Q4" s="660"/>
      <c r="R4" s="660"/>
      <c r="S4" s="660"/>
      <c r="T4" s="660"/>
      <c r="U4" s="660"/>
      <c r="V4" s="660"/>
      <c r="W4" s="660"/>
      <c r="X4" s="660"/>
      <c r="Y4" s="660"/>
      <c r="Z4" s="660"/>
      <c r="AA4" s="660"/>
      <c r="AB4" s="660"/>
      <c r="AC4" s="660"/>
      <c r="AD4" s="660"/>
      <c r="AE4" s="660"/>
      <c r="AF4" s="660"/>
      <c r="AG4" s="660"/>
      <c r="AH4" s="660"/>
      <c r="AI4" s="660"/>
      <c r="AJ4" s="660"/>
      <c r="AK4" s="660"/>
      <c r="AL4" s="660"/>
      <c r="AM4" s="660"/>
      <c r="AN4" s="660"/>
      <c r="AO4" s="660"/>
      <c r="AP4" s="660"/>
      <c r="AQ4" s="660"/>
      <c r="AR4" s="660"/>
      <c r="AS4" s="660"/>
      <c r="AT4" s="660"/>
      <c r="AU4" s="660"/>
    </row>
    <row r="5" spans="1:47" s="227" customFormat="1" ht="32.25" customHeight="1">
      <c r="A5" s="715" t="s">
        <v>277</v>
      </c>
      <c r="B5" s="253" t="s">
        <v>358</v>
      </c>
      <c r="C5" s="254"/>
      <c r="D5" s="255" t="s">
        <v>36</v>
      </c>
      <c r="E5" s="365" t="s">
        <v>388</v>
      </c>
      <c r="F5" s="370" t="s">
        <v>3</v>
      </c>
      <c r="G5" s="690" t="s">
        <v>278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</row>
    <row r="6" spans="1:47" s="227" customFormat="1" ht="15.95" customHeight="1">
      <c r="A6" s="747"/>
      <c r="B6" s="362" t="s">
        <v>442</v>
      </c>
      <c r="C6" s="362" t="s">
        <v>443</v>
      </c>
      <c r="D6" s="415" t="s">
        <v>479</v>
      </c>
      <c r="E6" s="797" t="s">
        <v>461</v>
      </c>
      <c r="F6" s="797" t="s">
        <v>37</v>
      </c>
      <c r="G6" s="751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</row>
    <row r="7" spans="1:47" s="227" customFormat="1" ht="24.75" thickBot="1">
      <c r="A7" s="748"/>
      <c r="B7" s="491" t="s">
        <v>445</v>
      </c>
      <c r="C7" s="491" t="s">
        <v>448</v>
      </c>
      <c r="D7" s="530" t="s">
        <v>478</v>
      </c>
      <c r="E7" s="798"/>
      <c r="F7" s="798"/>
      <c r="G7" s="752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</row>
    <row r="8" spans="1:47" s="367" customFormat="1" ht="15.95" customHeight="1">
      <c r="A8" s="153" t="s">
        <v>255</v>
      </c>
      <c r="B8" s="525">
        <v>1220248.4443259118</v>
      </c>
      <c r="C8" s="526">
        <v>37472</v>
      </c>
      <c r="D8" s="526">
        <f>E8-B8-C8</f>
        <v>171285.55567408819</v>
      </c>
      <c r="E8" s="526">
        <v>1429006</v>
      </c>
      <c r="F8" s="66">
        <v>3573318</v>
      </c>
      <c r="G8" s="21" t="s">
        <v>264</v>
      </c>
      <c r="H8" s="10"/>
      <c r="J8" s="13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</row>
    <row r="9" spans="1:47" s="367" customFormat="1" ht="15.95" customHeight="1">
      <c r="A9" s="147" t="s">
        <v>256</v>
      </c>
      <c r="B9" s="487">
        <v>140344.9100897646</v>
      </c>
      <c r="C9" s="488">
        <v>5474.0404663002037</v>
      </c>
      <c r="D9" s="488">
        <f t="shared" ref="D9:D17" si="0">E9-B9-C9</f>
        <v>37371.049443935197</v>
      </c>
      <c r="E9" s="527">
        <v>183190</v>
      </c>
      <c r="F9" s="67">
        <v>592534</v>
      </c>
      <c r="G9" s="2" t="s">
        <v>265</v>
      </c>
      <c r="H9" s="10"/>
      <c r="J9" s="14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</row>
    <row r="10" spans="1:47" s="367" customFormat="1" ht="24">
      <c r="A10" s="147" t="s">
        <v>257</v>
      </c>
      <c r="B10" s="487">
        <v>75981.136272277508</v>
      </c>
      <c r="C10" s="488">
        <v>2115.3356559024091</v>
      </c>
      <c r="D10" s="488">
        <f t="shared" si="0"/>
        <v>11321.528071820083</v>
      </c>
      <c r="E10" s="527">
        <v>89418</v>
      </c>
      <c r="F10" s="67">
        <v>154830</v>
      </c>
      <c r="G10" s="2" t="s">
        <v>266</v>
      </c>
      <c r="H10" s="10"/>
      <c r="J10" s="14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</row>
    <row r="11" spans="1:47" s="367" customFormat="1" ht="34.5">
      <c r="A11" s="147" t="s">
        <v>258</v>
      </c>
      <c r="B11" s="487">
        <v>24429.316092724002</v>
      </c>
      <c r="C11" s="488">
        <v>956.07074902853583</v>
      </c>
      <c r="D11" s="488">
        <f t="shared" si="0"/>
        <v>1358.6131582474618</v>
      </c>
      <c r="E11" s="527">
        <v>26744</v>
      </c>
      <c r="F11" s="67">
        <v>37804</v>
      </c>
      <c r="G11" s="2" t="s">
        <v>267</v>
      </c>
      <c r="H11" s="10"/>
      <c r="J11" s="14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</row>
    <row r="12" spans="1:47" s="367" customFormat="1" ht="36">
      <c r="A12" s="147" t="s">
        <v>259</v>
      </c>
      <c r="B12" s="487">
        <v>293840.87230337027</v>
      </c>
      <c r="C12" s="488">
        <v>20880.586627361463</v>
      </c>
      <c r="D12" s="488">
        <f t="shared" si="0"/>
        <v>22313.541069268267</v>
      </c>
      <c r="E12" s="527">
        <v>337035</v>
      </c>
      <c r="F12" s="67">
        <v>1046322</v>
      </c>
      <c r="G12" s="2" t="s">
        <v>268</v>
      </c>
      <c r="H12" s="10"/>
      <c r="J12" s="14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</row>
    <row r="13" spans="1:47" ht="33.75" customHeight="1">
      <c r="A13" s="147" t="s">
        <v>260</v>
      </c>
      <c r="B13" s="487">
        <v>2654.6506766715643</v>
      </c>
      <c r="C13" s="488">
        <v>30.764571887980694</v>
      </c>
      <c r="D13" s="488">
        <f t="shared" si="0"/>
        <v>1556.584751440455</v>
      </c>
      <c r="E13" s="527">
        <v>4242</v>
      </c>
      <c r="F13" s="67">
        <v>20861</v>
      </c>
      <c r="G13" s="2" t="s">
        <v>269</v>
      </c>
      <c r="H13" s="12"/>
      <c r="J13" s="14"/>
    </row>
    <row r="14" spans="1:47" ht="34.5" customHeight="1">
      <c r="A14" s="147" t="s">
        <v>313</v>
      </c>
      <c r="B14" s="487">
        <v>160142.42261833255</v>
      </c>
      <c r="C14" s="488">
        <v>1280.9127696636574</v>
      </c>
      <c r="D14" s="488">
        <f t="shared" si="0"/>
        <v>4873.6646120037913</v>
      </c>
      <c r="E14" s="527">
        <v>166297</v>
      </c>
      <c r="F14" s="67">
        <v>345604</v>
      </c>
      <c r="G14" s="2" t="s">
        <v>270</v>
      </c>
      <c r="H14" s="12"/>
      <c r="J14" s="14"/>
    </row>
    <row r="15" spans="1:47" s="8" customFormat="1" ht="36.75" customHeight="1">
      <c r="A15" s="147" t="s">
        <v>261</v>
      </c>
      <c r="B15" s="487">
        <v>203788.42744234222</v>
      </c>
      <c r="C15" s="488">
        <v>3309.1180490418187</v>
      </c>
      <c r="D15" s="488">
        <f t="shared" si="0"/>
        <v>33974.454508615963</v>
      </c>
      <c r="E15" s="527">
        <v>241072</v>
      </c>
      <c r="F15" s="67">
        <v>604663</v>
      </c>
      <c r="G15" s="2" t="s">
        <v>271</v>
      </c>
      <c r="H15" s="12"/>
      <c r="J15" s="14"/>
    </row>
    <row r="16" spans="1:47" s="8" customFormat="1" ht="27" customHeight="1">
      <c r="A16" s="147" t="s">
        <v>262</v>
      </c>
      <c r="B16" s="487">
        <v>238687.67760973479</v>
      </c>
      <c r="C16" s="488">
        <v>2993.1161731207962</v>
      </c>
      <c r="D16" s="488">
        <f t="shared" si="0"/>
        <v>54920.206217144412</v>
      </c>
      <c r="E16" s="527">
        <v>296601</v>
      </c>
      <c r="F16" s="67">
        <v>530879</v>
      </c>
      <c r="G16" s="2" t="s">
        <v>272</v>
      </c>
      <c r="J16" s="14"/>
    </row>
    <row r="17" spans="1:10" s="8" customFormat="1" ht="27" customHeight="1">
      <c r="A17" s="319" t="s">
        <v>263</v>
      </c>
      <c r="B17" s="534">
        <v>80379.031220694465</v>
      </c>
      <c r="C17" s="529">
        <v>431.76470588234474</v>
      </c>
      <c r="D17" s="529">
        <f t="shared" si="0"/>
        <v>3597.2040734231896</v>
      </c>
      <c r="E17" s="528">
        <v>84408</v>
      </c>
      <c r="F17" s="68">
        <v>239820</v>
      </c>
      <c r="G17" s="2" t="s">
        <v>273</v>
      </c>
      <c r="J17" s="14"/>
    </row>
    <row r="18" spans="1:10" ht="14.25" customHeight="1">
      <c r="A18" s="930" t="s">
        <v>314</v>
      </c>
      <c r="B18" s="930"/>
      <c r="C18" s="930"/>
      <c r="D18" s="929" t="s">
        <v>274</v>
      </c>
      <c r="E18" s="929"/>
      <c r="F18" s="929"/>
      <c r="G18" s="929"/>
    </row>
    <row r="23" spans="1:10" ht="18">
      <c r="G23" s="15"/>
    </row>
    <row r="24" spans="1:10" ht="18">
      <c r="G24" s="15"/>
    </row>
    <row r="25" spans="1:10" ht="18">
      <c r="G25" s="15"/>
    </row>
    <row r="26" spans="1:10" ht="18">
      <c r="G26" s="15"/>
    </row>
    <row r="27" spans="1:10" ht="18">
      <c r="G27" s="15"/>
    </row>
    <row r="28" spans="1:10" ht="18">
      <c r="G28" s="15"/>
    </row>
    <row r="29" spans="1:10" ht="18">
      <c r="G29" s="15"/>
    </row>
    <row r="30" spans="1:10" ht="18.75" thickBot="1">
      <c r="G30" s="16"/>
    </row>
  </sheetData>
  <mergeCells count="8">
    <mergeCell ref="D18:G18"/>
    <mergeCell ref="A18:C18"/>
    <mergeCell ref="A5:A7"/>
    <mergeCell ref="A1:G1"/>
    <mergeCell ref="A2:G2"/>
    <mergeCell ref="E6:E7"/>
    <mergeCell ref="F6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AU18"/>
  <sheetViews>
    <sheetView rightToLeft="1" tabSelected="1" view="pageBreakPreview" zoomScale="130" zoomScaleNormal="100" zoomScaleSheetLayoutView="130" workbookViewId="0">
      <selection activeCell="S5" sqref="S5"/>
    </sheetView>
  </sheetViews>
  <sheetFormatPr defaultColWidth="9" defaultRowHeight="14.25"/>
  <cols>
    <col min="1" max="1" width="29" style="220" bestFit="1" customWidth="1"/>
    <col min="2" max="2" width="14.75" style="220" bestFit="1" customWidth="1"/>
    <col min="3" max="3" width="14.5" style="220" bestFit="1" customWidth="1"/>
    <col min="4" max="4" width="7.875" style="220" customWidth="1"/>
    <col min="5" max="5" width="10.25" style="220" customWidth="1"/>
    <col min="6" max="6" width="7.875" style="220" customWidth="1"/>
    <col min="7" max="7" width="24.5" style="220" customWidth="1"/>
    <col min="8" max="8" width="10" style="8" customWidth="1"/>
    <col min="9" max="9" width="12.875" style="8" customWidth="1"/>
    <col min="10" max="34" width="9" style="8"/>
    <col min="35" max="16384" width="9" style="1"/>
  </cols>
  <sheetData>
    <row r="1" spans="1:47" s="601" customFormat="1" ht="21.95" customHeight="1">
      <c r="A1" s="709" t="s">
        <v>417</v>
      </c>
      <c r="B1" s="709"/>
      <c r="C1" s="709"/>
      <c r="D1" s="709"/>
      <c r="E1" s="709"/>
      <c r="F1" s="709"/>
      <c r="G1" s="709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0"/>
      <c r="AE1" s="600"/>
      <c r="AF1" s="600"/>
      <c r="AG1" s="600"/>
      <c r="AH1" s="600"/>
    </row>
    <row r="2" spans="1:47" s="611" customFormat="1" ht="17.100000000000001" customHeight="1">
      <c r="A2" s="761" t="s">
        <v>419</v>
      </c>
      <c r="B2" s="761"/>
      <c r="C2" s="761"/>
      <c r="D2" s="761"/>
      <c r="E2" s="761"/>
      <c r="F2" s="761"/>
      <c r="G2" s="761"/>
      <c r="H2" s="355"/>
      <c r="I2" s="355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</row>
    <row r="3" spans="1:47" s="622" customFormat="1" ht="6" customHeight="1" thickBot="1">
      <c r="A3" s="619"/>
      <c r="B3" s="619"/>
      <c r="C3" s="619"/>
      <c r="D3" s="619"/>
      <c r="E3" s="619"/>
      <c r="F3" s="619"/>
      <c r="G3" s="619"/>
      <c r="H3" s="620"/>
      <c r="I3" s="620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  <c r="AF3" s="621"/>
      <c r="AG3" s="621"/>
      <c r="AH3" s="621"/>
    </row>
    <row r="4" spans="1:47" s="194" customFormat="1" ht="15.95" customHeight="1">
      <c r="A4" s="371" t="s">
        <v>340</v>
      </c>
      <c r="B4" s="372"/>
      <c r="C4" s="372"/>
      <c r="E4" s="373"/>
      <c r="F4" s="373"/>
      <c r="G4" s="373" t="s">
        <v>341</v>
      </c>
      <c r="H4" s="10"/>
      <c r="J4" s="13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</row>
    <row r="5" spans="1:47" ht="15.95" customHeight="1">
      <c r="A5" s="715" t="s">
        <v>277</v>
      </c>
      <c r="B5" s="214" t="s">
        <v>359</v>
      </c>
      <c r="C5" s="215"/>
      <c r="D5" s="218" t="s">
        <v>36</v>
      </c>
      <c r="E5" s="370" t="s">
        <v>388</v>
      </c>
      <c r="F5" s="370" t="s">
        <v>3</v>
      </c>
      <c r="G5" s="690" t="s">
        <v>278</v>
      </c>
    </row>
    <row r="6" spans="1:47" ht="15.95" customHeight="1">
      <c r="A6" s="747"/>
      <c r="B6" s="362" t="s">
        <v>442</v>
      </c>
      <c r="C6" s="362" t="s">
        <v>443</v>
      </c>
      <c r="D6" s="415" t="s">
        <v>479</v>
      </c>
      <c r="E6" s="797" t="s">
        <v>461</v>
      </c>
      <c r="F6" s="797" t="s">
        <v>37</v>
      </c>
      <c r="G6" s="751"/>
    </row>
    <row r="7" spans="1:47" ht="15.95" customHeight="1">
      <c r="A7" s="748"/>
      <c r="B7" s="531" t="s">
        <v>445</v>
      </c>
      <c r="C7" s="531" t="s">
        <v>448</v>
      </c>
      <c r="D7" s="530" t="s">
        <v>478</v>
      </c>
      <c r="E7" s="798"/>
      <c r="F7" s="798"/>
      <c r="G7" s="752"/>
    </row>
    <row r="8" spans="1:47" s="194" customFormat="1" ht="15.95" customHeight="1">
      <c r="A8" s="65" t="s">
        <v>275</v>
      </c>
      <c r="B8" s="525">
        <v>154577</v>
      </c>
      <c r="C8" s="526">
        <v>4976</v>
      </c>
      <c r="D8" s="526">
        <v>10363</v>
      </c>
      <c r="E8" s="526">
        <v>169916</v>
      </c>
      <c r="F8" s="532">
        <v>572175</v>
      </c>
      <c r="G8" s="70" t="s">
        <v>276</v>
      </c>
      <c r="H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47" s="194" customFormat="1" ht="15.95" customHeight="1">
      <c r="A9" s="36" t="s">
        <v>256</v>
      </c>
      <c r="B9" s="487">
        <v>13281.856358032661</v>
      </c>
      <c r="C9" s="488">
        <v>2162.0710170173165</v>
      </c>
      <c r="D9" s="488">
        <v>1843.2241725847271</v>
      </c>
      <c r="E9" s="527">
        <v>17287.151547634705</v>
      </c>
      <c r="F9" s="533">
        <v>78427</v>
      </c>
      <c r="G9" s="69" t="s">
        <v>265</v>
      </c>
      <c r="H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47" s="194" customFormat="1" ht="15.95" customHeight="1">
      <c r="A10" s="36" t="s">
        <v>257</v>
      </c>
      <c r="B10" s="487">
        <v>2229.8579659654329</v>
      </c>
      <c r="C10" s="488" t="s">
        <v>451</v>
      </c>
      <c r="D10" s="488">
        <v>4606.0042878198965</v>
      </c>
      <c r="E10" s="527">
        <v>6835.8622537853298</v>
      </c>
      <c r="F10" s="533">
        <v>24013</v>
      </c>
      <c r="G10" s="2" t="s">
        <v>266</v>
      </c>
      <c r="H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spans="1:47" s="194" customFormat="1" ht="24" customHeight="1">
      <c r="A11" s="36" t="s">
        <v>258</v>
      </c>
      <c r="B11" s="487">
        <v>16924.790566796077</v>
      </c>
      <c r="C11" s="488">
        <v>1846.8280852204127</v>
      </c>
      <c r="D11" s="488">
        <v>1521.7341551654972</v>
      </c>
      <c r="E11" s="527">
        <v>20293.352807181986</v>
      </c>
      <c r="F11" s="533">
        <v>9286</v>
      </c>
      <c r="G11" s="2" t="s">
        <v>267</v>
      </c>
      <c r="H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</row>
    <row r="12" spans="1:47" s="194" customFormat="1" ht="24">
      <c r="A12" s="36" t="s">
        <v>259</v>
      </c>
      <c r="B12" s="487">
        <v>867.00549376925994</v>
      </c>
      <c r="C12" s="488" t="s">
        <v>451</v>
      </c>
      <c r="D12" s="488" t="s">
        <v>451</v>
      </c>
      <c r="E12" s="527">
        <v>867.00549376925994</v>
      </c>
      <c r="F12" s="533">
        <v>1548</v>
      </c>
      <c r="G12" s="2" t="s">
        <v>268</v>
      </c>
      <c r="H12" s="1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</row>
    <row r="13" spans="1:47" ht="24.75" customHeight="1">
      <c r="A13" s="3" t="s">
        <v>260</v>
      </c>
      <c r="B13" s="487">
        <v>1840.6115503148708</v>
      </c>
      <c r="C13" s="488" t="s">
        <v>451</v>
      </c>
      <c r="D13" s="488" t="s">
        <v>451</v>
      </c>
      <c r="E13" s="527">
        <v>1840.6115503148708</v>
      </c>
      <c r="F13" s="533">
        <v>15761</v>
      </c>
      <c r="G13" s="2" t="s">
        <v>269</v>
      </c>
      <c r="H13" s="12"/>
    </row>
    <row r="14" spans="1:47" ht="24">
      <c r="A14" s="3" t="s">
        <v>313</v>
      </c>
      <c r="B14" s="487">
        <v>35498.768323731332</v>
      </c>
      <c r="C14" s="488">
        <v>1.5047568002143936</v>
      </c>
      <c r="D14" s="488">
        <v>29.068471124213829</v>
      </c>
      <c r="E14" s="527">
        <v>35529.341551655758</v>
      </c>
      <c r="F14" s="533">
        <v>73984</v>
      </c>
      <c r="G14" s="2" t="s">
        <v>270</v>
      </c>
      <c r="H14" s="12"/>
    </row>
    <row r="15" spans="1:47" s="8" customFormat="1" ht="24">
      <c r="A15" s="36" t="s">
        <v>261</v>
      </c>
      <c r="B15" s="487">
        <v>36250.870427448215</v>
      </c>
      <c r="C15" s="488">
        <v>15.218544821117479</v>
      </c>
      <c r="D15" s="488">
        <v>2229.1887980704123</v>
      </c>
      <c r="E15" s="527">
        <v>38495.277770339744</v>
      </c>
      <c r="F15" s="533">
        <v>244984</v>
      </c>
      <c r="G15" s="2" t="s">
        <v>271</v>
      </c>
      <c r="H15" s="12"/>
    </row>
    <row r="16" spans="1:47" s="8" customFormat="1" ht="24">
      <c r="A16" s="36" t="s">
        <v>262</v>
      </c>
      <c r="B16" s="487">
        <v>18262.505158782627</v>
      </c>
      <c r="C16" s="488">
        <v>75.249095537987472</v>
      </c>
      <c r="D16" s="488">
        <v>56.735629103579413</v>
      </c>
      <c r="E16" s="527">
        <v>18394.489883424194</v>
      </c>
      <c r="F16" s="533">
        <v>32976</v>
      </c>
      <c r="G16" s="2" t="s">
        <v>272</v>
      </c>
    </row>
    <row r="17" spans="1:7" s="8" customFormat="1" ht="24.75" customHeight="1">
      <c r="A17" s="36" t="s">
        <v>263</v>
      </c>
      <c r="B17" s="534">
        <v>29419.160659251771</v>
      </c>
      <c r="C17" s="529">
        <v>874.51132252445257</v>
      </c>
      <c r="D17" s="529">
        <v>80.123274822457461</v>
      </c>
      <c r="E17" s="528">
        <v>30373.795256598682</v>
      </c>
      <c r="F17" s="535">
        <v>91196</v>
      </c>
      <c r="G17" s="2" t="s">
        <v>273</v>
      </c>
    </row>
    <row r="18" spans="1:7" ht="17.25" customHeight="1">
      <c r="A18" s="930" t="s">
        <v>314</v>
      </c>
      <c r="B18" s="930"/>
      <c r="C18" s="930"/>
      <c r="D18" s="930"/>
      <c r="E18" s="931" t="s">
        <v>274</v>
      </c>
      <c r="F18" s="931"/>
      <c r="G18" s="931"/>
    </row>
  </sheetData>
  <mergeCells count="8">
    <mergeCell ref="A1:G1"/>
    <mergeCell ref="A5:A7"/>
    <mergeCell ref="A2:G2"/>
    <mergeCell ref="G5:G7"/>
    <mergeCell ref="E18:G18"/>
    <mergeCell ref="E6:E7"/>
    <mergeCell ref="F6:F7"/>
    <mergeCell ref="A18:D1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r:id="rId1"/>
  <headerFooter>
    <oddHeader xml:space="preserve">&amp;L&amp;8PCBS: West Bank Central Governorates Statistical Yearbook, 2011&amp;R&amp;1 ا&amp;8PCBS: كتاب محافظات وسط الضفة الغربية الاحصائي السنوي، 2011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34</vt:i4>
      </vt:variant>
    </vt:vector>
  </HeadingPairs>
  <TitlesOfParts>
    <vt:vector size="7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'12'!Print_Area</vt:lpstr>
      <vt:lpstr>'13'!Print_Area</vt:lpstr>
      <vt:lpstr>'14'!Print_Area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'5'!Print_Area</vt:lpstr>
      <vt:lpstr>'7'!Print_Area</vt:lpstr>
      <vt:lpstr>'8'!Print_Area</vt:lpstr>
      <vt:lpstr>'9'!Print_Area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rsarawan</cp:lastModifiedBy>
  <cp:lastPrinted>2012-05-21T06:36:34Z</cp:lastPrinted>
  <dcterms:created xsi:type="dcterms:W3CDTF">2011-07-05T09:34:26Z</dcterms:created>
  <dcterms:modified xsi:type="dcterms:W3CDTF">2012-05-21T06:51:09Z</dcterms:modified>
</cp:coreProperties>
</file>